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7" documentId="8_{E693F3BA-87DB-4F5E-A504-8CCABF14764A}" xr6:coauthVersionLast="47" xr6:coauthVersionMax="47" xr10:uidLastSave="{5EF9B780-F13C-4B5D-84B3-D4AFE5DA85CF}"/>
  <workbookProtection workbookAlgorithmName="SHA-512" workbookHashValue="XpBPow/aMv3xc45s1MiQJFwrAjEdlHDFsWekk2L+rk43IdBU0+PN0CQZHWRARcZxmEpQhtbnpQvvpIOnCcTZYw==" workbookSaltValue="7HYTBzVmFv/gU8FIUDRi/A=="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23" i="1"/>
  <c r="I22" i="1"/>
  <c r="I21" i="1"/>
  <c r="I20" i="1"/>
  <c r="I19" i="1"/>
  <c r="I18" i="1"/>
  <c r="I16" i="1"/>
  <c r="I15" i="1"/>
  <c r="I14" i="1"/>
  <c r="I13" i="1"/>
  <c r="I12" i="1"/>
  <c r="I11" i="1"/>
  <c r="I10" i="1"/>
  <c r="I8" i="1"/>
  <c r="I7" i="1"/>
  <c r="I6" i="1"/>
  <c r="I5" i="1"/>
  <c r="I4" i="1"/>
  <c r="I3" i="1"/>
  <c r="I2" i="1"/>
  <c r="H9" i="3"/>
  <c r="G9" i="3"/>
  <c r="D27" i="2"/>
  <c r="D17" i="2"/>
  <c r="D9" i="2"/>
  <c r="E26" i="1"/>
  <c r="E17" i="1"/>
  <c r="E9" i="1"/>
  <c r="F3" i="2"/>
  <c r="F4" i="2"/>
  <c r="F5" i="2"/>
  <c r="F6" i="2"/>
  <c r="F7" i="2"/>
  <c r="F8" i="2"/>
  <c r="F10" i="2"/>
  <c r="F17" i="2" s="1"/>
  <c r="F11" i="2"/>
  <c r="F12" i="2"/>
  <c r="F13" i="2"/>
  <c r="F14" i="2"/>
  <c r="F15" i="2"/>
  <c r="F16" i="2"/>
  <c r="F18" i="2"/>
  <c r="F27" i="2" s="1"/>
  <c r="F19" i="2"/>
  <c r="F20" i="2"/>
  <c r="F21" i="2"/>
  <c r="F22" i="2"/>
  <c r="F23" i="2"/>
  <c r="F24" i="2"/>
  <c r="F25" i="2"/>
  <c r="F26" i="2"/>
  <c r="F2" i="2"/>
  <c r="G3" i="1"/>
  <c r="G4" i="1"/>
  <c r="G5" i="1"/>
  <c r="G6" i="1"/>
  <c r="G7" i="1"/>
  <c r="G8" i="1"/>
  <c r="G10" i="1"/>
  <c r="G17" i="1" s="1"/>
  <c r="G11" i="1"/>
  <c r="G12" i="1"/>
  <c r="G13" i="1"/>
  <c r="G14" i="1"/>
  <c r="G15" i="1"/>
  <c r="G16" i="1"/>
  <c r="G18" i="1"/>
  <c r="G26" i="1" s="1"/>
  <c r="G19" i="1"/>
  <c r="G20" i="1"/>
  <c r="G21" i="1"/>
  <c r="G22" i="1"/>
  <c r="G23" i="1"/>
  <c r="G24" i="1"/>
  <c r="G25" i="1"/>
  <c r="G2" i="1"/>
  <c r="G9" i="1" s="1"/>
  <c r="F9" i="2" l="1"/>
</calcChain>
</file>

<file path=xl/sharedStrings.xml><?xml version="1.0" encoding="utf-8"?>
<sst xmlns="http://schemas.openxmlformats.org/spreadsheetml/2006/main" count="304" uniqueCount="104">
  <si>
    <t>SCSC School</t>
  </si>
  <si>
    <t>Grade band</t>
  </si>
  <si>
    <t>System of Residence</t>
  </si>
  <si>
    <t>Zoned School</t>
  </si>
  <si>
    <t>% of Total Enrollment</t>
  </si>
  <si>
    <t>Content Mastery Score (School)</t>
  </si>
  <si>
    <t>Pataula Charter Academy</t>
  </si>
  <si>
    <t>E</t>
  </si>
  <si>
    <t>Baker County School District</t>
  </si>
  <si>
    <t>Calhoun County School District</t>
  </si>
  <si>
    <t>Clay County School District</t>
  </si>
  <si>
    <t>Early County School District</t>
  </si>
  <si>
    <t>Miller County School District</t>
  </si>
  <si>
    <t>Randolph County School District</t>
  </si>
  <si>
    <t>Terrell County School District</t>
  </si>
  <si>
    <t xml:space="preserve"> Pataula Charter Academy</t>
  </si>
  <si>
    <t>M</t>
  </si>
  <si>
    <t>Dougherty School District</t>
  </si>
  <si>
    <t>H</t>
  </si>
  <si>
    <t>Lee County School District</t>
  </si>
  <si>
    <t>Stewart County School District</t>
  </si>
  <si>
    <t>Content Mastery Score (District)</t>
  </si>
  <si>
    <t>Baker County</t>
  </si>
  <si>
    <t>Calhoun County</t>
  </si>
  <si>
    <t>Clay County</t>
  </si>
  <si>
    <t>Early County</t>
  </si>
  <si>
    <t>Miller County</t>
  </si>
  <si>
    <t>Randolph County</t>
  </si>
  <si>
    <t>Terrell County</t>
  </si>
  <si>
    <t>Dougherty County</t>
  </si>
  <si>
    <t>Lee County</t>
  </si>
  <si>
    <t>Stewart County</t>
  </si>
  <si>
    <t xml:space="preserve">Cooper-Carver Elementary School </t>
  </si>
  <si>
    <t xml:space="preserve">Merry Acres Middle School </t>
  </si>
  <si>
    <t xml:space="preserve">Randolph-Clay Middle School </t>
  </si>
  <si>
    <t xml:space="preserve">Terrell Middle School </t>
  </si>
  <si>
    <t xml:space="preserve">Randolph-Clay High School </t>
  </si>
  <si>
    <t xml:space="preserve">Terrell High School </t>
  </si>
  <si>
    <t>Weighted Score</t>
  </si>
  <si>
    <t>E Total</t>
  </si>
  <si>
    <t>M Total</t>
  </si>
  <si>
    <t>H Total</t>
  </si>
  <si>
    <t xml:space="preserve">Baker County K12 School </t>
  </si>
  <si>
    <t xml:space="preserve">Calhoun County Elementary School </t>
  </si>
  <si>
    <t xml:space="preserve">Clay County Elementary School </t>
  </si>
  <si>
    <t xml:space="preserve">Early County Elementary School </t>
  </si>
  <si>
    <t xml:space="preserve">Miller County Elementary School </t>
  </si>
  <si>
    <t xml:space="preserve">Randolph County Elementary School </t>
  </si>
  <si>
    <t xml:space="preserve">Calhoun County Middle School </t>
  </si>
  <si>
    <t xml:space="preserve">Clay County Middle School </t>
  </si>
  <si>
    <t xml:space="preserve">Early County Middle School </t>
  </si>
  <si>
    <t xml:space="preserve">Miller County Middle School </t>
  </si>
  <si>
    <t xml:space="preserve">Calhoun County High School </t>
  </si>
  <si>
    <t xml:space="preserve">Early County High School </t>
  </si>
  <si>
    <t xml:space="preserve">Lee County High School </t>
  </si>
  <si>
    <t xml:space="preserve">Miller County High School </t>
  </si>
  <si>
    <t xml:space="preserve">Stewart County High School </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</si>
  <si>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</si>
  <si>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</si>
  <si>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</si>
  <si>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</si>
  <si>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Content Mastery</t>
  </si>
  <si>
    <t>Value-Added Model</t>
  </si>
  <si>
    <t>School Effect (All-Subject Average)</t>
  </si>
  <si>
    <t>Comparison Average</t>
  </si>
  <si>
    <t>Statistically Different?</t>
  </si>
  <si>
    <t>No</t>
  </si>
  <si>
    <t>Lower</t>
  </si>
  <si>
    <t>Subject</t>
  </si>
  <si>
    <t>School Effect</t>
  </si>
  <si>
    <t>State Percentile (higher is better)</t>
  </si>
  <si>
    <t>Statistically Different from State Average?</t>
  </si>
  <si>
    <t>Comparison Rank (lower is better)</t>
  </si>
  <si>
    <t>Statistically Different from Comparison Average?</t>
  </si>
  <si>
    <t>ELA</t>
  </si>
  <si>
    <t>4 out of 8</t>
  </si>
  <si>
    <t>Math</t>
  </si>
  <si>
    <t>3 out of 8</t>
  </si>
  <si>
    <t>All-Subject Average</t>
  </si>
  <si>
    <t>Higher</t>
  </si>
  <si>
    <t>2 out of 8</t>
  </si>
  <si>
    <t>American Literature</t>
  </si>
  <si>
    <t>Algebra 1</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</si>
  <si>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</si>
  <si>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5 out of 8</t>
  </si>
  <si>
    <t>6 out of 8</t>
  </si>
  <si>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</si>
  <si>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</si>
  <si>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</si>
  <si>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</si>
  <si>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</si>
  <si>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</si>
  <si>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</si>
  <si>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</si>
  <si>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</si>
  <si>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</si>
  <si>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</si>
  <si>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</si>
  <si>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 Score</t>
  </si>
  <si>
    <t xml:space="preserve"> Comparison Average</t>
  </si>
  <si>
    <t>Enrollment # (March FTE)</t>
  </si>
  <si>
    <t>Grade band %</t>
  </si>
  <si>
    <t xml:space="preserve">Grade band Enrollment Weighted Overall School Score </t>
  </si>
  <si>
    <t xml:space="preserve"> Grade band Enrollment Weighted Comparison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</si>
</sst>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10">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0" tint="-4.9989318521683403E-2"/>
        <bgColor theme="6" tint="0.59999389629810485"/>
      </patternFill>
    </fill>
    <fill>
      <patternFill patternType="solid">
        <fgColor theme="9" tint="0.59999389629810485"/>
        <bgColor indexed="64"/>
      </patternFill>
    </fill>
  </fills>
  <borders count="15">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78">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5" fillId="0" borderId="0" xfId="0" applyFont="1"/>
    <xf numFmtId="0" fontId="0" fillId="0" borderId="0" xfId="0" applyAlignment="1">
      <alignment horizontal="center"/>
    </xf>
    <xf numFmtId="0" fontId="6" fillId="0" borderId="2" xfId="0" applyFont="1" applyBorder="1" applyAlignment="1">
      <alignment horizontal="left"/>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9" fontId="3" fillId="3" borderId="1" xfId="2" applyFont="1" applyFill="1" applyBorder="1" applyAlignment="1">
      <alignment horizontal="center" vertical="center"/>
    </xf>
    <xf numFmtId="0" fontId="9" fillId="8" borderId="1" xfId="0" applyFont="1" applyFill="1" applyBorder="1" applyAlignment="1">
      <alignment horizontal="center" vertical="center"/>
    </xf>
    <xf numFmtId="9" fontId="3" fillId="8" borderId="1" xfId="2" applyFont="1" applyFill="1" applyBorder="1" applyAlignment="1">
      <alignment horizontal="center" vertical="center"/>
    </xf>
    <xf numFmtId="9" fontId="9" fillId="8" borderId="1" xfId="2" applyFont="1" applyFill="1" applyBorder="1" applyAlignment="1">
      <alignment horizontal="center" vertical="center"/>
    </xf>
    <xf numFmtId="0" fontId="0" fillId="0" borderId="0" xfId="0" applyAlignment="1">
      <alignment vertical="center" wrapText="1"/>
    </xf>
    <xf numFmtId="164" fontId="0" fillId="5" borderId="0" xfId="0" applyNumberFormat="1" applyFill="1" applyAlignment="1">
      <alignment horizontal="center" vertical="center"/>
    </xf>
    <xf numFmtId="0" fontId="1" fillId="4" borderId="2" xfId="0" applyFont="1" applyFill="1" applyBorder="1" applyAlignment="1">
      <alignment horizontal="center" vertical="center" wrapText="1"/>
    </xf>
    <xf numFmtId="0" fontId="0" fillId="5" borderId="9" xfId="0" applyFill="1" applyBorder="1" applyAlignment="1">
      <alignment horizontal="center" vertical="center"/>
    </xf>
    <xf numFmtId="164" fontId="0" fillId="5" borderId="10" xfId="0" applyNumberFormat="1" applyFill="1" applyBorder="1" applyAlignment="1">
      <alignment horizontal="center" vertical="center"/>
    </xf>
    <xf numFmtId="1" fontId="0" fillId="5" borderId="10" xfId="0" applyNumberFormat="1" applyFill="1" applyBorder="1" applyAlignment="1">
      <alignment horizontal="center" vertical="center"/>
    </xf>
    <xf numFmtId="10" fontId="0" fillId="5" borderId="10" xfId="0" applyNumberFormat="1" applyFill="1" applyBorder="1" applyAlignment="1">
      <alignment horizontal="center" vertical="center"/>
    </xf>
    <xf numFmtId="0" fontId="0" fillId="5" borderId="11" xfId="0" applyFill="1" applyBorder="1" applyAlignment="1">
      <alignment horizontal="center" vertical="center"/>
    </xf>
    <xf numFmtId="164" fontId="0" fillId="5" borderId="12" xfId="0" applyNumberFormat="1" applyFill="1" applyBorder="1" applyAlignment="1">
      <alignment horizontal="center" vertical="center"/>
    </xf>
    <xf numFmtId="1" fontId="0" fillId="5" borderId="12" xfId="0" applyNumberFormat="1" applyFill="1" applyBorder="1" applyAlignment="1">
      <alignment horizontal="center" vertical="center"/>
    </xf>
    <xf numFmtId="10" fontId="0" fillId="5" borderId="12" xfId="0" applyNumberFormat="1" applyFill="1" applyBorder="1" applyAlignment="1">
      <alignment horizontal="center" vertical="center"/>
    </xf>
    <xf numFmtId="0" fontId="0" fillId="5" borderId="13" xfId="0" applyFill="1" applyBorder="1" applyAlignment="1">
      <alignment horizontal="center" vertical="center"/>
    </xf>
    <xf numFmtId="164" fontId="0" fillId="5" borderId="13" xfId="0" applyNumberFormat="1" applyFill="1" applyBorder="1" applyAlignment="1">
      <alignment horizontal="center" vertical="center"/>
    </xf>
    <xf numFmtId="164" fontId="0" fillId="5" borderId="14" xfId="0" applyNumberFormat="1" applyFill="1" applyBorder="1" applyAlignment="1">
      <alignment horizontal="center" vertical="center"/>
    </xf>
    <xf numFmtId="1" fontId="0" fillId="5" borderId="14" xfId="0" applyNumberFormat="1" applyFill="1" applyBorder="1" applyAlignment="1">
      <alignment horizontal="center" vertical="center"/>
    </xf>
    <xf numFmtId="10" fontId="0" fillId="5" borderId="14" xfId="0" applyNumberFormat="1" applyFill="1" applyBorder="1" applyAlignment="1">
      <alignment horizontal="center" vertical="center"/>
    </xf>
    <xf numFmtId="164" fontId="0" fillId="9" borderId="9" xfId="0" applyNumberFormat="1" applyFill="1" applyBorder="1" applyAlignment="1">
      <alignment horizontal="center" vertical="center"/>
    </xf>
    <xf numFmtId="164" fontId="0" fillId="9" borderId="11" xfId="0" applyNumberFormat="1" applyFill="1" applyBorder="1" applyAlignment="1">
      <alignment horizontal="center" vertical="center"/>
    </xf>
    <xf numFmtId="164" fontId="0" fillId="0" borderId="0" xfId="0" applyNumberFormat="1"/>
    <xf numFmtId="0" fontId="0" fillId="0" borderId="0" xfId="0" applyAlignment="1">
      <alignment horizontal="left" vertical="center" wrapText="1"/>
    </xf>
    <xf numFmtId="0" fontId="1" fillId="5" borderId="9"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13" xfId="0" applyFont="1" applyFill="1" applyBorder="1" applyAlignment="1">
      <alignment horizontal="center" vertical="center" wrapText="1"/>
    </xf>
    <xf numFmtId="164" fontId="0" fillId="9" borderId="9" xfId="0" applyNumberFormat="1" applyFill="1" applyBorder="1" applyAlignment="1">
      <alignment horizontal="center" vertical="center"/>
    </xf>
    <xf numFmtId="164" fontId="0" fillId="9" borderId="11" xfId="0" applyNumberFormat="1" applyFill="1" applyBorder="1" applyAlignment="1">
      <alignment horizontal="center" vertical="center"/>
    </xf>
    <xf numFmtId="164" fontId="0" fillId="9" borderId="13" xfId="0" applyNumberFormat="1" applyFill="1" applyBorder="1" applyAlignment="1">
      <alignment horizontal="center" vertical="center"/>
    </xf>
    <xf numFmtId="164" fontId="0" fillId="5" borderId="9" xfId="0" applyNumberFormat="1" applyFill="1" applyBorder="1" applyAlignment="1">
      <alignment horizontal="center" vertical="center"/>
    </xf>
    <xf numFmtId="164" fontId="0" fillId="5" borderId="11" xfId="0" applyNumberFormat="1" applyFill="1" applyBorder="1" applyAlignment="1">
      <alignment horizontal="center" vertical="center"/>
    </xf>
    <xf numFmtId="164" fontId="0" fillId="5" borderId="13" xfId="0" applyNumberFormat="1" applyFill="1" applyBorder="1" applyAlignment="1">
      <alignment horizontal="center" vertical="center"/>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D96E958E-ACC3-4261-984C-796F03EDDFDD}"/>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6F417-6107-4924-9C05-09F45428B7DD}">
  <dimension ref="A1:I51"/>
  <sheetViews>
    <sheetView tabSelected="1" workbookViewId="0">
      <selection activeCell="G12" sqref="G12"/>
    </sheetView>
  </sheetViews>
  <sheetFormatPr defaultRowHeight="14.5" x14ac:dyDescent="0.35"/>
  <cols>
    <col min="1" max="1" width="28.7265625" bestFit="1" customWidth="1"/>
    <col min="2" max="2" width="5.7265625" bestFit="1" customWidth="1"/>
    <col min="3" max="3" width="12.7265625" bestFit="1" customWidth="1"/>
    <col min="4" max="4" width="14.54296875" customWidth="1"/>
    <col min="5" max="5" width="10.26953125" bestFit="1" customWidth="1"/>
    <col min="6" max="9" width="14.54296875" customWidth="1"/>
  </cols>
  <sheetData>
    <row r="1" spans="1:8" x14ac:dyDescent="0.35">
      <c r="A1" s="26" t="s">
        <v>61</v>
      </c>
    </row>
    <row r="2" spans="1:8" ht="39" x14ac:dyDescent="0.35">
      <c r="A2" s="13" t="s">
        <v>0</v>
      </c>
      <c r="B2" s="13" t="s">
        <v>1</v>
      </c>
      <c r="C2" s="13" t="s">
        <v>57</v>
      </c>
      <c r="D2" s="13" t="s">
        <v>58</v>
      </c>
      <c r="E2" s="13" t="s">
        <v>59</v>
      </c>
    </row>
    <row r="3" spans="1:8" ht="14.5" customHeight="1" x14ac:dyDescent="0.35">
      <c r="A3" s="25" t="s">
        <v>6</v>
      </c>
      <c r="B3" s="15" t="s">
        <v>7</v>
      </c>
      <c r="C3" s="15">
        <v>49.1</v>
      </c>
      <c r="D3" s="16">
        <v>32.343181818181819</v>
      </c>
      <c r="E3" s="16">
        <v>32.343181818181812</v>
      </c>
    </row>
    <row r="4" spans="1:8" x14ac:dyDescent="0.35">
      <c r="A4" s="25" t="s">
        <v>6</v>
      </c>
      <c r="B4" s="15" t="s">
        <v>16</v>
      </c>
      <c r="C4" s="15">
        <v>49.7</v>
      </c>
      <c r="D4" s="16">
        <v>31.426277372262774</v>
      </c>
      <c r="E4" s="16">
        <v>31.464963503649635</v>
      </c>
    </row>
    <row r="5" spans="1:8" x14ac:dyDescent="0.35">
      <c r="A5" s="25" t="s">
        <v>6</v>
      </c>
      <c r="B5" s="15" t="s">
        <v>18</v>
      </c>
      <c r="C5" s="15">
        <v>55.2</v>
      </c>
      <c r="D5" s="16">
        <v>35.416666666666671</v>
      </c>
      <c r="E5" s="16">
        <v>30.935416666666669</v>
      </c>
    </row>
    <row r="6" spans="1:8" x14ac:dyDescent="0.35">
      <c r="A6" s="41"/>
      <c r="B6" s="33"/>
      <c r="C6" s="33"/>
      <c r="D6" s="42"/>
      <c r="E6" s="42"/>
    </row>
    <row r="7" spans="1:8" x14ac:dyDescent="0.35">
      <c r="A7" s="41"/>
      <c r="B7" s="33"/>
      <c r="C7" s="33"/>
      <c r="D7" s="42"/>
      <c r="E7" s="42"/>
    </row>
    <row r="8" spans="1:8" ht="72.5" x14ac:dyDescent="0.35">
      <c r="A8" s="43" t="s">
        <v>0</v>
      </c>
      <c r="B8" s="43" t="s">
        <v>1</v>
      </c>
      <c r="C8" s="43" t="s">
        <v>98</v>
      </c>
      <c r="D8" s="43" t="s">
        <v>99</v>
      </c>
      <c r="E8" s="43" t="s">
        <v>100</v>
      </c>
      <c r="F8" s="43" t="s">
        <v>101</v>
      </c>
      <c r="G8" s="43" t="s">
        <v>102</v>
      </c>
      <c r="H8" s="43" t="s">
        <v>103</v>
      </c>
    </row>
    <row r="9" spans="1:8" x14ac:dyDescent="0.35">
      <c r="A9" s="61" t="s">
        <v>6</v>
      </c>
      <c r="B9" s="44" t="s">
        <v>7</v>
      </c>
      <c r="C9" s="57">
        <v>82.524145934730768</v>
      </c>
      <c r="D9" s="45">
        <v>70.576335158142626</v>
      </c>
      <c r="E9" s="46">
        <v>267</v>
      </c>
      <c r="F9" s="47">
        <v>0.46515679442508712</v>
      </c>
      <c r="G9" s="64">
        <f>(C9*$F9)+(C10*$F10)+(C11*$F11)</f>
        <v>83.379192794170166</v>
      </c>
      <c r="H9" s="67">
        <f>(D9*$F9)+(D10*$F10)+(D11*$F11)</f>
        <v>74.682805042556069</v>
      </c>
    </row>
    <row r="10" spans="1:8" x14ac:dyDescent="0.35">
      <c r="A10" s="62"/>
      <c r="B10" s="48" t="s">
        <v>16</v>
      </c>
      <c r="C10" s="58">
        <v>93.262195289134979</v>
      </c>
      <c r="D10" s="49">
        <v>79.416189058038</v>
      </c>
      <c r="E10" s="50">
        <v>138</v>
      </c>
      <c r="F10" s="51">
        <v>0.24041811846689895</v>
      </c>
      <c r="G10" s="65"/>
      <c r="H10" s="68"/>
    </row>
    <row r="11" spans="1:8" x14ac:dyDescent="0.35">
      <c r="A11" s="63"/>
      <c r="B11" s="52" t="s">
        <v>18</v>
      </c>
      <c r="C11" s="53">
        <v>76.6599215939641</v>
      </c>
      <c r="D11" s="54">
        <v>77.305411344342346</v>
      </c>
      <c r="E11" s="55">
        <v>169</v>
      </c>
      <c r="F11" s="56">
        <v>0.29442508710801396</v>
      </c>
      <c r="G11" s="66"/>
      <c r="H11" s="69"/>
    </row>
    <row r="12" spans="1:8" x14ac:dyDescent="0.35">
      <c r="A12" s="41"/>
      <c r="B12" s="33"/>
      <c r="C12" s="33"/>
      <c r="D12" s="42"/>
      <c r="E12" s="42"/>
    </row>
    <row r="13" spans="1:8" x14ac:dyDescent="0.35">
      <c r="A13" s="27" t="s">
        <v>62</v>
      </c>
    </row>
    <row r="14" spans="1:8" ht="39" x14ac:dyDescent="0.35">
      <c r="A14" s="13" t="s">
        <v>0</v>
      </c>
      <c r="B14" s="13" t="s">
        <v>1</v>
      </c>
      <c r="C14" s="13" t="s">
        <v>63</v>
      </c>
      <c r="D14" s="13" t="s">
        <v>64</v>
      </c>
      <c r="E14" s="13" t="s">
        <v>65</v>
      </c>
    </row>
    <row r="15" spans="1:8" x14ac:dyDescent="0.35">
      <c r="A15" s="25" t="s">
        <v>6</v>
      </c>
      <c r="B15" s="15" t="s">
        <v>7</v>
      </c>
      <c r="C15" s="30">
        <v>3.7018094211816788E-2</v>
      </c>
      <c r="D15" s="30">
        <v>2.2223131963983178E-4</v>
      </c>
      <c r="E15" s="15" t="s">
        <v>66</v>
      </c>
    </row>
    <row r="16" spans="1:8" x14ac:dyDescent="0.35">
      <c r="A16" s="25" t="s">
        <v>6</v>
      </c>
      <c r="B16" s="15" t="s">
        <v>16</v>
      </c>
      <c r="C16" s="30">
        <v>0.11571161448955536</v>
      </c>
      <c r="D16" s="30">
        <v>8.3025828214204012E-2</v>
      </c>
      <c r="E16" s="15" t="s">
        <v>66</v>
      </c>
    </row>
    <row r="17" spans="1:9" x14ac:dyDescent="0.35">
      <c r="A17" s="25" t="s">
        <v>6</v>
      </c>
      <c r="B17" s="15" t="s">
        <v>18</v>
      </c>
      <c r="C17" s="30">
        <v>-2.2427048534154892E-2</v>
      </c>
      <c r="D17" s="30">
        <v>0.16631462622899562</v>
      </c>
      <c r="E17" s="15" t="s">
        <v>67</v>
      </c>
    </row>
    <row r="18" spans="1:9" ht="14.5" customHeight="1" x14ac:dyDescent="0.35">
      <c r="A18" s="60" t="s">
        <v>60</v>
      </c>
      <c r="B18" s="60"/>
      <c r="C18" s="60"/>
      <c r="D18" s="60"/>
      <c r="E18" s="60"/>
      <c r="F18" s="60"/>
      <c r="G18" s="60"/>
      <c r="H18" s="60"/>
      <c r="I18" s="60"/>
    </row>
    <row r="19" spans="1:9" x14ac:dyDescent="0.35">
      <c r="A19" s="60"/>
      <c r="B19" s="60"/>
      <c r="C19" s="60"/>
      <c r="D19" s="60"/>
      <c r="E19" s="60"/>
      <c r="F19" s="60"/>
      <c r="G19" s="60"/>
      <c r="H19" s="60"/>
      <c r="I19" s="60"/>
    </row>
    <row r="20" spans="1:9" x14ac:dyDescent="0.35">
      <c r="A20" s="60"/>
      <c r="B20" s="60"/>
      <c r="C20" s="60"/>
      <c r="D20" s="60"/>
      <c r="E20" s="60"/>
      <c r="F20" s="60"/>
      <c r="G20" s="60"/>
      <c r="H20" s="60"/>
      <c r="I20" s="60"/>
    </row>
    <row r="21" spans="1:9" x14ac:dyDescent="0.35">
      <c r="A21" s="60"/>
      <c r="B21" s="60"/>
      <c r="C21" s="60"/>
      <c r="D21" s="60"/>
      <c r="E21" s="60"/>
      <c r="F21" s="60"/>
      <c r="G21" s="60"/>
      <c r="H21" s="60"/>
      <c r="I21" s="60"/>
    </row>
    <row r="22" spans="1:9" x14ac:dyDescent="0.35">
      <c r="A22" s="60"/>
      <c r="B22" s="60"/>
      <c r="C22" s="60"/>
      <c r="D22" s="60"/>
      <c r="E22" s="60"/>
      <c r="F22" s="60"/>
      <c r="G22" s="60"/>
      <c r="H22" s="60"/>
      <c r="I22" s="60"/>
    </row>
    <row r="23" spans="1:9" x14ac:dyDescent="0.35">
      <c r="A23" s="60"/>
      <c r="B23" s="60"/>
      <c r="C23" s="60"/>
      <c r="D23" s="60"/>
      <c r="E23" s="60"/>
      <c r="F23" s="60"/>
      <c r="G23" s="60"/>
      <c r="H23" s="60"/>
      <c r="I23" s="60"/>
    </row>
    <row r="24" spans="1:9" x14ac:dyDescent="0.35">
      <c r="A24" s="60"/>
      <c r="B24" s="60"/>
      <c r="C24" s="60"/>
      <c r="D24" s="60"/>
      <c r="E24" s="60"/>
      <c r="F24" s="60"/>
      <c r="G24" s="60"/>
      <c r="H24" s="60"/>
      <c r="I24" s="60"/>
    </row>
    <row r="25" spans="1:9" x14ac:dyDescent="0.35">
      <c r="A25" s="60"/>
      <c r="B25" s="60"/>
      <c r="C25" s="60"/>
      <c r="D25" s="60"/>
      <c r="E25" s="60"/>
      <c r="F25" s="60"/>
      <c r="G25" s="60"/>
      <c r="H25" s="60"/>
      <c r="I25" s="60"/>
    </row>
    <row r="26" spans="1:9" x14ac:dyDescent="0.35">
      <c r="A26" s="60"/>
      <c r="B26" s="60"/>
      <c r="C26" s="60"/>
      <c r="D26" s="60"/>
      <c r="E26" s="60"/>
      <c r="F26" s="60"/>
      <c r="G26" s="60"/>
      <c r="H26" s="60"/>
      <c r="I26" s="60"/>
    </row>
    <row r="27" spans="1:9" x14ac:dyDescent="0.35">
      <c r="A27" s="60"/>
      <c r="B27" s="60"/>
      <c r="C27" s="60"/>
      <c r="D27" s="60"/>
      <c r="E27" s="60"/>
      <c r="F27" s="60"/>
      <c r="G27" s="60"/>
      <c r="H27" s="60"/>
      <c r="I27" s="60"/>
    </row>
    <row r="28" spans="1:9" x14ac:dyDescent="0.35">
      <c r="A28" s="60"/>
      <c r="B28" s="60"/>
      <c r="C28" s="60"/>
      <c r="D28" s="60"/>
      <c r="E28" s="60"/>
      <c r="F28" s="60"/>
      <c r="G28" s="60"/>
      <c r="H28" s="60"/>
      <c r="I28" s="60"/>
    </row>
    <row r="29" spans="1:9" x14ac:dyDescent="0.35">
      <c r="A29" s="60"/>
      <c r="B29" s="60"/>
      <c r="C29" s="60"/>
      <c r="D29" s="60"/>
      <c r="E29" s="60"/>
      <c r="F29" s="60"/>
      <c r="G29" s="60"/>
      <c r="H29" s="60"/>
      <c r="I29" s="60"/>
    </row>
    <row r="30" spans="1:9" x14ac:dyDescent="0.35">
      <c r="A30" s="60"/>
      <c r="B30" s="60"/>
      <c r="C30" s="60"/>
      <c r="D30" s="60"/>
      <c r="E30" s="60"/>
      <c r="F30" s="60"/>
      <c r="G30" s="60"/>
      <c r="H30" s="60"/>
      <c r="I30" s="60"/>
    </row>
    <row r="31" spans="1:9" x14ac:dyDescent="0.35">
      <c r="A31" s="60"/>
      <c r="B31" s="60"/>
      <c r="C31" s="60"/>
      <c r="D31" s="60"/>
      <c r="E31" s="60"/>
      <c r="F31" s="60"/>
      <c r="G31" s="60"/>
      <c r="H31" s="60"/>
      <c r="I31" s="60"/>
    </row>
    <row r="32" spans="1:9" x14ac:dyDescent="0.35">
      <c r="A32" s="60"/>
      <c r="B32" s="60"/>
      <c r="C32" s="60"/>
      <c r="D32" s="60"/>
      <c r="E32" s="60"/>
      <c r="F32" s="60"/>
      <c r="G32" s="60"/>
      <c r="H32" s="60"/>
      <c r="I32" s="60"/>
    </row>
    <row r="33" spans="1:9" x14ac:dyDescent="0.35">
      <c r="A33" s="60"/>
      <c r="B33" s="60"/>
      <c r="C33" s="60"/>
      <c r="D33" s="60"/>
      <c r="E33" s="60"/>
      <c r="F33" s="60"/>
      <c r="G33" s="60"/>
      <c r="H33" s="60"/>
      <c r="I33" s="60"/>
    </row>
    <row r="34" spans="1:9" x14ac:dyDescent="0.35">
      <c r="A34" s="60"/>
      <c r="B34" s="60"/>
      <c r="C34" s="60"/>
      <c r="D34" s="60"/>
      <c r="E34" s="60"/>
      <c r="F34" s="60"/>
      <c r="G34" s="60"/>
      <c r="H34" s="60"/>
      <c r="I34" s="60"/>
    </row>
    <row r="35" spans="1:9" x14ac:dyDescent="0.35">
      <c r="A35" s="60"/>
      <c r="B35" s="60"/>
      <c r="C35" s="60"/>
      <c r="D35" s="60"/>
      <c r="E35" s="60"/>
      <c r="F35" s="60"/>
      <c r="G35" s="60"/>
      <c r="H35" s="60"/>
      <c r="I35" s="60"/>
    </row>
    <row r="36" spans="1:9" x14ac:dyDescent="0.35">
      <c r="A36" s="60"/>
      <c r="B36" s="60"/>
      <c r="C36" s="60"/>
      <c r="D36" s="60"/>
      <c r="E36" s="60"/>
      <c r="F36" s="60"/>
      <c r="G36" s="60"/>
      <c r="H36" s="60"/>
      <c r="I36" s="60"/>
    </row>
    <row r="37" spans="1:9" x14ac:dyDescent="0.35">
      <c r="A37" s="60"/>
      <c r="B37" s="60"/>
      <c r="C37" s="60"/>
      <c r="D37" s="60"/>
      <c r="E37" s="60"/>
      <c r="F37" s="60"/>
      <c r="G37" s="60"/>
      <c r="H37" s="60"/>
      <c r="I37" s="60"/>
    </row>
    <row r="38" spans="1:9" x14ac:dyDescent="0.35">
      <c r="A38" s="60"/>
      <c r="B38" s="60"/>
      <c r="C38" s="60"/>
      <c r="D38" s="60"/>
      <c r="E38" s="60"/>
      <c r="F38" s="60"/>
      <c r="G38" s="60"/>
      <c r="H38" s="60"/>
      <c r="I38" s="60"/>
    </row>
    <row r="39" spans="1:9" x14ac:dyDescent="0.35">
      <c r="A39" s="60"/>
      <c r="B39" s="60"/>
      <c r="C39" s="60"/>
      <c r="D39" s="60"/>
      <c r="E39" s="60"/>
      <c r="F39" s="60"/>
      <c r="G39" s="60"/>
      <c r="H39" s="60"/>
      <c r="I39" s="60"/>
    </row>
    <row r="40" spans="1:9" x14ac:dyDescent="0.35">
      <c r="A40" s="60"/>
      <c r="B40" s="60"/>
      <c r="C40" s="60"/>
      <c r="D40" s="60"/>
      <c r="E40" s="60"/>
      <c r="F40" s="60"/>
      <c r="G40" s="60"/>
      <c r="H40" s="60"/>
      <c r="I40" s="60"/>
    </row>
    <row r="41" spans="1:9" x14ac:dyDescent="0.35">
      <c r="A41" s="60"/>
      <c r="B41" s="60"/>
      <c r="C41" s="60"/>
      <c r="D41" s="60"/>
      <c r="E41" s="60"/>
      <c r="F41" s="60"/>
      <c r="G41" s="60"/>
      <c r="H41" s="60"/>
      <c r="I41" s="60"/>
    </row>
    <row r="42" spans="1:9" x14ac:dyDescent="0.35">
      <c r="A42" s="60"/>
      <c r="B42" s="60"/>
      <c r="C42" s="60"/>
      <c r="D42" s="60"/>
      <c r="E42" s="60"/>
      <c r="F42" s="60"/>
      <c r="G42" s="60"/>
      <c r="H42" s="60"/>
      <c r="I42" s="60"/>
    </row>
    <row r="43" spans="1:9" x14ac:dyDescent="0.35">
      <c r="A43" s="60"/>
      <c r="B43" s="60"/>
      <c r="C43" s="60"/>
      <c r="D43" s="60"/>
      <c r="E43" s="60"/>
      <c r="F43" s="60"/>
      <c r="G43" s="60"/>
      <c r="H43" s="60"/>
      <c r="I43" s="60"/>
    </row>
    <row r="44" spans="1:9" x14ac:dyDescent="0.35">
      <c r="A44" s="60"/>
      <c r="B44" s="60"/>
      <c r="C44" s="60"/>
      <c r="D44" s="60"/>
      <c r="E44" s="60"/>
      <c r="F44" s="60"/>
      <c r="G44" s="60"/>
      <c r="H44" s="60"/>
      <c r="I44" s="60"/>
    </row>
    <row r="45" spans="1:9" x14ac:dyDescent="0.35">
      <c r="A45" s="60"/>
      <c r="B45" s="60"/>
      <c r="C45" s="60"/>
      <c r="D45" s="60"/>
      <c r="E45" s="60"/>
      <c r="F45" s="60"/>
      <c r="G45" s="60"/>
      <c r="H45" s="60"/>
      <c r="I45" s="60"/>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row r="49" spans="1:8" x14ac:dyDescent="0.35">
      <c r="A49" s="14"/>
      <c r="B49" s="14"/>
      <c r="C49" s="14"/>
      <c r="D49" s="14"/>
      <c r="E49" s="14"/>
      <c r="F49" s="14"/>
      <c r="G49" s="14"/>
      <c r="H49" s="14"/>
    </row>
    <row r="50" spans="1:8" x14ac:dyDescent="0.35">
      <c r="A50" s="14"/>
      <c r="B50" s="14"/>
      <c r="C50" s="14"/>
      <c r="D50" s="14"/>
      <c r="E50" s="14"/>
      <c r="F50" s="14"/>
      <c r="G50" s="14"/>
      <c r="H50" s="14"/>
    </row>
    <row r="51" spans="1:8" x14ac:dyDescent="0.35">
      <c r="A51" s="14"/>
      <c r="B51" s="14"/>
      <c r="C51" s="14"/>
      <c r="D51" s="14"/>
      <c r="E51" s="14"/>
      <c r="F51" s="14"/>
      <c r="G51" s="14"/>
      <c r="H51" s="14"/>
    </row>
  </sheetData>
  <sheetProtection algorithmName="SHA-512" hashValue="VrqBff3ihV5kbvnVbK2OltfMQQEW1f35zo+rAU2S2CALvh/2cAxqWK5LFA3f4OWF/1X0gCVUOETbO2fQ8TH9NA==" saltValue="574DC8rwtJ1sXiElqaD5sw==" spinCount="100000" sheet="1" objects="1" scenarios="1"/>
  <mergeCells count="4">
    <mergeCell ref="A18:I45"/>
    <mergeCell ref="A9:A11"/>
    <mergeCell ref="G9:G11"/>
    <mergeCell ref="H9:H11"/>
  </mergeCells>
  <conditionalFormatting sqref="D3:D7 D12">
    <cfRule type="cellIs" dxfId="2" priority="4" operator="lessThan">
      <formula>C3</formula>
    </cfRule>
  </conditionalFormatting>
  <conditionalFormatting sqref="E3:E7 E12">
    <cfRule type="cellIs" dxfId="1" priority="3" operator="lessThan">
      <formula>C3</formula>
    </cfRule>
  </conditionalFormatting>
  <conditionalFormatting sqref="E15:E17">
    <cfRule type="containsText" dxfId="0" priority="1" operator="containsText" text="Higher">
      <formula>NOT(ISERROR(SEARCH("Higher",E15)))</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J26"/>
  <sheetViews>
    <sheetView topLeftCell="F1" workbookViewId="0">
      <selection activeCell="K9" sqref="K9"/>
    </sheetView>
  </sheetViews>
  <sheetFormatPr defaultRowHeight="14.5" outlineLevelRow="2" x14ac:dyDescent="0.35"/>
  <cols>
    <col min="1" max="1" width="22.81640625" bestFit="1" customWidth="1"/>
    <col min="2" max="2" width="10.7265625" bestFit="1" customWidth="1"/>
    <col min="3" max="3" width="28.453125" bestFit="1" customWidth="1"/>
    <col min="4" max="4" width="37.81640625" bestFit="1" customWidth="1"/>
    <col min="5" max="5" width="19.453125" bestFit="1" customWidth="1"/>
    <col min="6" max="6" width="28.1796875" bestFit="1" customWidth="1"/>
    <col min="7" max="7" width="14.5429687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5" t="s">
        <v>38</v>
      </c>
      <c r="H1" s="5" t="s">
        <v>97</v>
      </c>
      <c r="I1" s="5" t="s">
        <v>38</v>
      </c>
    </row>
    <row r="2" spans="1:9" outlineLevel="2" x14ac:dyDescent="0.35">
      <c r="A2" s="1" t="s">
        <v>6</v>
      </c>
      <c r="B2" s="1" t="s">
        <v>7</v>
      </c>
      <c r="C2" s="1" t="s">
        <v>8</v>
      </c>
      <c r="D2" s="1" t="s">
        <v>42</v>
      </c>
      <c r="E2" s="2">
        <v>1.5151515151515152E-2</v>
      </c>
      <c r="F2" s="1">
        <v>38.200000000000003</v>
      </c>
      <c r="G2" s="10">
        <f>E2*F2</f>
        <v>0.57878787878787885</v>
      </c>
      <c r="H2" s="10">
        <v>55.000001601874828</v>
      </c>
      <c r="I2" s="10">
        <f>H2*E2</f>
        <v>0.83333335760416405</v>
      </c>
    </row>
    <row r="3" spans="1:9" outlineLevel="2" x14ac:dyDescent="0.35">
      <c r="A3" s="3" t="s">
        <v>6</v>
      </c>
      <c r="B3" s="3" t="s">
        <v>7</v>
      </c>
      <c r="C3" s="3" t="s">
        <v>9</v>
      </c>
      <c r="D3" s="3" t="s">
        <v>43</v>
      </c>
      <c r="E3" s="4">
        <v>0.30303030303030304</v>
      </c>
      <c r="F3" s="3">
        <v>24</v>
      </c>
      <c r="G3" s="11">
        <f t="shared" ref="G3:G25" si="0">E3*F3</f>
        <v>7.2727272727272734</v>
      </c>
      <c r="H3" s="11">
        <v>54.954704083502293</v>
      </c>
      <c r="I3" s="11">
        <f t="shared" ref="I3:I8" si="1">H3*E3</f>
        <v>16.652940631364331</v>
      </c>
    </row>
    <row r="4" spans="1:9" outlineLevel="2" x14ac:dyDescent="0.35">
      <c r="A4" s="1" t="s">
        <v>6</v>
      </c>
      <c r="B4" s="1" t="s">
        <v>7</v>
      </c>
      <c r="C4" s="1" t="s">
        <v>10</v>
      </c>
      <c r="D4" s="1" t="s">
        <v>44</v>
      </c>
      <c r="E4" s="2">
        <v>0.12121212121212122</v>
      </c>
      <c r="F4" s="1">
        <v>37.299999999999997</v>
      </c>
      <c r="G4" s="10">
        <f t="shared" si="0"/>
        <v>4.5212121212121206</v>
      </c>
      <c r="H4" s="10">
        <v>87.70833482965827</v>
      </c>
      <c r="I4" s="10">
        <f t="shared" si="1"/>
        <v>10.631313312685851</v>
      </c>
    </row>
    <row r="5" spans="1:9" outlineLevel="2" x14ac:dyDescent="0.35">
      <c r="A5" s="3" t="s">
        <v>6</v>
      </c>
      <c r="B5" s="3" t="s">
        <v>7</v>
      </c>
      <c r="C5" s="3" t="s">
        <v>11</v>
      </c>
      <c r="D5" s="3" t="s">
        <v>45</v>
      </c>
      <c r="E5" s="4">
        <v>0.16666666666666666</v>
      </c>
      <c r="F5" s="3">
        <v>43.1</v>
      </c>
      <c r="G5" s="11">
        <f t="shared" si="0"/>
        <v>7.1833333333333336</v>
      </c>
      <c r="H5" s="11">
        <v>75.884950309991837</v>
      </c>
      <c r="I5" s="11">
        <f t="shared" si="1"/>
        <v>12.647491718331972</v>
      </c>
    </row>
    <row r="6" spans="1:9" outlineLevel="2" x14ac:dyDescent="0.35">
      <c r="A6" s="1" t="s">
        <v>6</v>
      </c>
      <c r="B6" s="1" t="s">
        <v>7</v>
      </c>
      <c r="C6" s="1" t="s">
        <v>12</v>
      </c>
      <c r="D6" s="1" t="s">
        <v>46</v>
      </c>
      <c r="E6" s="2">
        <v>1.5151515151515152E-2</v>
      </c>
      <c r="F6" s="1">
        <v>57.2</v>
      </c>
      <c r="G6" s="10">
        <f t="shared" si="0"/>
        <v>0.8666666666666667</v>
      </c>
      <c r="H6" s="10">
        <v>82.187501192092896</v>
      </c>
      <c r="I6" s="10">
        <f t="shared" si="1"/>
        <v>1.245265169577165</v>
      </c>
    </row>
    <row r="7" spans="1:9" outlineLevel="2" x14ac:dyDescent="0.35">
      <c r="A7" s="3" t="s">
        <v>6</v>
      </c>
      <c r="B7" s="3" t="s">
        <v>7</v>
      </c>
      <c r="C7" s="3" t="s">
        <v>13</v>
      </c>
      <c r="D7" s="3" t="s">
        <v>47</v>
      </c>
      <c r="E7" s="4">
        <v>0.34090909090909088</v>
      </c>
      <c r="F7" s="3">
        <v>30.4</v>
      </c>
      <c r="G7" s="11">
        <f t="shared" si="0"/>
        <v>10.363636363636362</v>
      </c>
      <c r="H7" s="11">
        <v>75.36764744669199</v>
      </c>
      <c r="I7" s="11">
        <f t="shared" si="1"/>
        <v>25.693516175008632</v>
      </c>
    </row>
    <row r="8" spans="1:9" outlineLevel="2" x14ac:dyDescent="0.35">
      <c r="A8" s="1" t="s">
        <v>6</v>
      </c>
      <c r="B8" s="1" t="s">
        <v>7</v>
      </c>
      <c r="C8" s="1" t="s">
        <v>14</v>
      </c>
      <c r="D8" s="1" t="s">
        <v>32</v>
      </c>
      <c r="E8" s="2">
        <v>3.787878787878788E-2</v>
      </c>
      <c r="F8" s="1">
        <v>41.1</v>
      </c>
      <c r="G8" s="10">
        <f t="shared" si="0"/>
        <v>1.5568181818181819</v>
      </c>
      <c r="H8" s="10">
        <v>75.833334550261497</v>
      </c>
      <c r="I8" s="10">
        <f t="shared" si="1"/>
        <v>2.8724747935705115</v>
      </c>
    </row>
    <row r="9" spans="1:9" outlineLevel="1" x14ac:dyDescent="0.35">
      <c r="A9" s="1"/>
      <c r="B9" s="12" t="s">
        <v>39</v>
      </c>
      <c r="C9" s="1"/>
      <c r="D9" s="1"/>
      <c r="E9" s="2">
        <f>SUBTOTAL(9,E2:E8)</f>
        <v>1</v>
      </c>
      <c r="F9" s="1"/>
      <c r="G9" s="10">
        <f>SUBTOTAL(9,G2:G8)</f>
        <v>32.343181818181812</v>
      </c>
      <c r="H9" s="10"/>
      <c r="I9" s="10">
        <v>70.576335158142626</v>
      </c>
    </row>
    <row r="10" spans="1:9" outlineLevel="2" x14ac:dyDescent="0.35">
      <c r="A10" s="3" t="s">
        <v>15</v>
      </c>
      <c r="B10" s="3" t="s">
        <v>16</v>
      </c>
      <c r="C10" s="3" t="s">
        <v>9</v>
      </c>
      <c r="D10" s="3" t="s">
        <v>48</v>
      </c>
      <c r="E10" s="4">
        <v>0.33576642335766421</v>
      </c>
      <c r="F10" s="3">
        <v>23.7</v>
      </c>
      <c r="G10" s="11">
        <f t="shared" si="0"/>
        <v>7.9576642335766419</v>
      </c>
      <c r="H10" s="11">
        <v>67.340425364673138</v>
      </c>
      <c r="I10" s="11">
        <f>H10*E10</f>
        <v>22.610653772080031</v>
      </c>
    </row>
    <row r="11" spans="1:9" outlineLevel="2" x14ac:dyDescent="0.35">
      <c r="A11" s="1" t="s">
        <v>15</v>
      </c>
      <c r="B11" s="1" t="s">
        <v>16</v>
      </c>
      <c r="C11" s="1" t="s">
        <v>10</v>
      </c>
      <c r="D11" s="1" t="s">
        <v>49</v>
      </c>
      <c r="E11" s="2">
        <v>0.15328467153284672</v>
      </c>
      <c r="F11" s="1">
        <v>35.5</v>
      </c>
      <c r="G11" s="10">
        <f t="shared" si="0"/>
        <v>5.4416058394160585</v>
      </c>
      <c r="H11" s="10">
        <v>92.968751266598701</v>
      </c>
      <c r="I11" s="10">
        <f t="shared" ref="I11:I16" si="2">H11*E11</f>
        <v>14.25068450071951</v>
      </c>
    </row>
    <row r="12" spans="1:9" outlineLevel="2" x14ac:dyDescent="0.35">
      <c r="A12" s="3" t="s">
        <v>15</v>
      </c>
      <c r="B12" s="3" t="s">
        <v>16</v>
      </c>
      <c r="C12" s="3" t="s">
        <v>17</v>
      </c>
      <c r="D12" s="3" t="s">
        <v>33</v>
      </c>
      <c r="E12" s="4">
        <v>7.2992700729927005E-3</v>
      </c>
      <c r="F12" s="3">
        <v>35.4</v>
      </c>
      <c r="G12" s="11">
        <f t="shared" si="0"/>
        <v>0.2583941605839416</v>
      </c>
      <c r="H12" s="11">
        <v>82.089245617389679</v>
      </c>
      <c r="I12" s="11">
        <f t="shared" si="2"/>
        <v>0.59919157384955968</v>
      </c>
    </row>
    <row r="13" spans="1:9" outlineLevel="2" x14ac:dyDescent="0.35">
      <c r="A13" s="1" t="s">
        <v>15</v>
      </c>
      <c r="B13" s="1" t="s">
        <v>16</v>
      </c>
      <c r="C13" s="1" t="s">
        <v>11</v>
      </c>
      <c r="D13" s="1" t="s">
        <v>50</v>
      </c>
      <c r="E13" s="2">
        <v>0.145985401459854</v>
      </c>
      <c r="F13" s="1">
        <v>38.6</v>
      </c>
      <c r="G13" s="10">
        <f t="shared" si="0"/>
        <v>5.6350364963503647</v>
      </c>
      <c r="H13" s="10">
        <v>65.869768038392067</v>
      </c>
      <c r="I13" s="10">
        <f t="shared" si="2"/>
        <v>9.6160245311521262</v>
      </c>
    </row>
    <row r="14" spans="1:9" outlineLevel="2" x14ac:dyDescent="0.35">
      <c r="A14" s="3" t="s">
        <v>15</v>
      </c>
      <c r="B14" s="3" t="s">
        <v>16</v>
      </c>
      <c r="C14" s="3" t="s">
        <v>12</v>
      </c>
      <c r="D14" s="3" t="s">
        <v>51</v>
      </c>
      <c r="E14" s="4">
        <v>2.1897810218978103E-2</v>
      </c>
      <c r="F14" s="3">
        <v>62.5</v>
      </c>
      <c r="G14" s="11">
        <f t="shared" si="0"/>
        <v>1.3686131386861315</v>
      </c>
      <c r="H14" s="11">
        <v>99.061154294759035</v>
      </c>
      <c r="I14" s="11">
        <f t="shared" si="2"/>
        <v>2.169222356819541</v>
      </c>
    </row>
    <row r="15" spans="1:9" outlineLevel="2" x14ac:dyDescent="0.35">
      <c r="A15" s="1" t="s">
        <v>15</v>
      </c>
      <c r="B15" s="1" t="s">
        <v>16</v>
      </c>
      <c r="C15" s="1" t="s">
        <v>13</v>
      </c>
      <c r="D15" s="1" t="s">
        <v>34</v>
      </c>
      <c r="E15" s="2">
        <v>0.32846715328467152</v>
      </c>
      <c r="F15" s="1">
        <v>32.1</v>
      </c>
      <c r="G15" s="10">
        <f t="shared" si="0"/>
        <v>10.543795620437956</v>
      </c>
      <c r="H15" s="10">
        <v>90.394736751914024</v>
      </c>
      <c r="I15" s="10">
        <f t="shared" si="2"/>
        <v>29.691701852818476</v>
      </c>
    </row>
    <row r="16" spans="1:9" outlineLevel="2" x14ac:dyDescent="0.35">
      <c r="A16" s="3" t="s">
        <v>15</v>
      </c>
      <c r="B16" s="3" t="s">
        <v>16</v>
      </c>
      <c r="C16" s="3" t="s">
        <v>14</v>
      </c>
      <c r="D16" s="3" t="s">
        <v>35</v>
      </c>
      <c r="E16" s="4">
        <v>7.2992700729927005E-3</v>
      </c>
      <c r="F16" s="3">
        <v>30.3</v>
      </c>
      <c r="G16" s="11">
        <f t="shared" si="0"/>
        <v>0.22116788321167882</v>
      </c>
      <c r="H16" s="11">
        <v>65.583334472030401</v>
      </c>
      <c r="I16" s="11">
        <f t="shared" si="2"/>
        <v>0.47871047059876204</v>
      </c>
    </row>
    <row r="17" spans="1:10" outlineLevel="1" x14ac:dyDescent="0.35">
      <c r="A17" s="3"/>
      <c r="B17" s="5" t="s">
        <v>40</v>
      </c>
      <c r="C17" s="3"/>
      <c r="D17" s="3"/>
      <c r="E17" s="4">
        <f>SUBTOTAL(9,E10:E16)</f>
        <v>0.99999999999999989</v>
      </c>
      <c r="F17" s="3"/>
      <c r="G17" s="11">
        <f>SUBTOTAL(9,G10:G16)</f>
        <v>31.426277372262774</v>
      </c>
      <c r="H17" s="11"/>
      <c r="I17" s="11">
        <v>79.416189058038</v>
      </c>
    </row>
    <row r="18" spans="1:10" outlineLevel="2" x14ac:dyDescent="0.35">
      <c r="A18" s="1" t="s">
        <v>15</v>
      </c>
      <c r="B18" s="1" t="s">
        <v>18</v>
      </c>
      <c r="C18" s="1" t="s">
        <v>8</v>
      </c>
      <c r="D18" s="1" t="s">
        <v>42</v>
      </c>
      <c r="E18" s="2">
        <v>1.3888888888888888E-2</v>
      </c>
      <c r="F18" s="1">
        <v>31.1</v>
      </c>
      <c r="G18" s="10">
        <f t="shared" si="0"/>
        <v>0.43194444444444446</v>
      </c>
      <c r="H18" s="10">
        <v>36.597222853451967</v>
      </c>
      <c r="I18" s="10">
        <f>H18*E18</f>
        <v>0.50829476185349953</v>
      </c>
    </row>
    <row r="19" spans="1:10" outlineLevel="2" x14ac:dyDescent="0.35">
      <c r="A19" s="3" t="s">
        <v>15</v>
      </c>
      <c r="B19" s="3" t="s">
        <v>18</v>
      </c>
      <c r="C19" s="3" t="s">
        <v>9</v>
      </c>
      <c r="D19" s="3" t="s">
        <v>52</v>
      </c>
      <c r="E19" s="4">
        <v>0.28472222222222221</v>
      </c>
      <c r="F19" s="3">
        <v>35.6</v>
      </c>
      <c r="G19" s="11">
        <f t="shared" si="0"/>
        <v>10.136111111111111</v>
      </c>
      <c r="H19" s="11">
        <v>100</v>
      </c>
      <c r="I19" s="11">
        <f t="shared" ref="I19:I25" si="3">H19*E19</f>
        <v>28.472222222222221</v>
      </c>
    </row>
    <row r="20" spans="1:10" outlineLevel="2" x14ac:dyDescent="0.35">
      <c r="A20" s="1" t="s">
        <v>15</v>
      </c>
      <c r="B20" s="1" t="s">
        <v>18</v>
      </c>
      <c r="C20" s="1" t="s">
        <v>11</v>
      </c>
      <c r="D20" s="1" t="s">
        <v>53</v>
      </c>
      <c r="E20" s="2">
        <v>0.10416666666666667</v>
      </c>
      <c r="F20" s="1">
        <v>43.2</v>
      </c>
      <c r="G20" s="10">
        <f t="shared" si="0"/>
        <v>4.5000000000000009</v>
      </c>
      <c r="H20" s="10">
        <v>58.619684837758548</v>
      </c>
      <c r="I20" s="10">
        <f t="shared" si="3"/>
        <v>6.1062171705998489</v>
      </c>
    </row>
    <row r="21" spans="1:10" outlineLevel="2" x14ac:dyDescent="0.35">
      <c r="A21" s="3" t="s">
        <v>15</v>
      </c>
      <c r="B21" s="3" t="s">
        <v>18</v>
      </c>
      <c r="C21" s="3" t="s">
        <v>19</v>
      </c>
      <c r="D21" s="3" t="s">
        <v>54</v>
      </c>
      <c r="E21" s="4">
        <v>6.9444444444444441E-3</v>
      </c>
      <c r="F21" s="3">
        <v>58.9</v>
      </c>
      <c r="G21" s="11">
        <f t="shared" si="0"/>
        <v>0.40902777777777777</v>
      </c>
      <c r="H21" s="11">
        <v>74.91092536598444</v>
      </c>
      <c r="I21" s="11">
        <f t="shared" si="3"/>
        <v>0.52021475948600304</v>
      </c>
    </row>
    <row r="22" spans="1:10" outlineLevel="2" x14ac:dyDescent="0.35">
      <c r="A22" s="1" t="s">
        <v>15</v>
      </c>
      <c r="B22" s="1" t="s">
        <v>18</v>
      </c>
      <c r="C22" s="1" t="s">
        <v>12</v>
      </c>
      <c r="D22" s="1" t="s">
        <v>55</v>
      </c>
      <c r="E22" s="2">
        <v>1.3888888888888888E-2</v>
      </c>
      <c r="F22" s="1">
        <v>40.6</v>
      </c>
      <c r="G22" s="10">
        <f t="shared" si="0"/>
        <v>0.56388888888888888</v>
      </c>
      <c r="H22" s="10">
        <v>58.617022559046752</v>
      </c>
      <c r="I22" s="10">
        <f t="shared" si="3"/>
        <v>0.81412531332009375</v>
      </c>
    </row>
    <row r="23" spans="1:10" outlineLevel="2" x14ac:dyDescent="0.35">
      <c r="A23" s="3" t="s">
        <v>15</v>
      </c>
      <c r="B23" s="3" t="s">
        <v>18</v>
      </c>
      <c r="C23" s="3" t="s">
        <v>13</v>
      </c>
      <c r="D23" s="3" t="s">
        <v>36</v>
      </c>
      <c r="E23" s="4">
        <v>0.53472222222222221</v>
      </c>
      <c r="F23" s="3">
        <v>31.6</v>
      </c>
      <c r="G23" s="11">
        <f t="shared" si="0"/>
        <v>16.897222222222222</v>
      </c>
      <c r="H23" s="11">
        <v>71.111012473702431</v>
      </c>
      <c r="I23" s="11">
        <f t="shared" si="3"/>
        <v>38.024638614410328</v>
      </c>
    </row>
    <row r="24" spans="1:10" outlineLevel="2" x14ac:dyDescent="0.35">
      <c r="A24" s="1" t="s">
        <v>15</v>
      </c>
      <c r="B24" s="1" t="s">
        <v>18</v>
      </c>
      <c r="C24" s="1" t="s">
        <v>20</v>
      </c>
      <c r="D24" s="1" t="s">
        <v>56</v>
      </c>
      <c r="E24" s="2">
        <v>6.9444444444444441E-3</v>
      </c>
      <c r="F24" s="1">
        <v>41.9</v>
      </c>
      <c r="G24" s="10">
        <f t="shared" si="0"/>
        <v>0.29097222222222219</v>
      </c>
      <c r="H24" s="10"/>
      <c r="I24" s="10"/>
    </row>
    <row r="25" spans="1:10" outlineLevel="2" x14ac:dyDescent="0.35">
      <c r="A25" s="3" t="s">
        <v>15</v>
      </c>
      <c r="B25" s="3" t="s">
        <v>18</v>
      </c>
      <c r="C25" s="3" t="s">
        <v>14</v>
      </c>
      <c r="D25" s="3" t="s">
        <v>37</v>
      </c>
      <c r="E25" s="4">
        <v>3.4722222222222224E-2</v>
      </c>
      <c r="F25" s="3">
        <v>63</v>
      </c>
      <c r="G25" s="11">
        <f t="shared" si="0"/>
        <v>2.1875</v>
      </c>
      <c r="H25" s="11">
        <v>82.359316870570183</v>
      </c>
      <c r="I25" s="11">
        <f t="shared" si="3"/>
        <v>2.8596985024503536</v>
      </c>
      <c r="J25" s="59"/>
    </row>
    <row r="26" spans="1:10" outlineLevel="1" x14ac:dyDescent="0.35">
      <c r="A26" s="17"/>
      <c r="B26" s="20" t="s">
        <v>41</v>
      </c>
      <c r="C26" s="17"/>
      <c r="D26" s="17"/>
      <c r="E26" s="18">
        <f>SUBTOTAL(9,E18:E25)</f>
        <v>0.99999999999999989</v>
      </c>
      <c r="F26" s="17"/>
      <c r="G26" s="19">
        <f>SUBTOTAL(9,G18:G25)</f>
        <v>35.416666666666671</v>
      </c>
      <c r="H26" s="19"/>
      <c r="I26" s="19">
        <v>77.305411344342346</v>
      </c>
    </row>
  </sheetData>
  <sheetProtection algorithmName="SHA-512" hashValue="6PSXypo+6TOZQX3bEeQChOeUogfsMrvyjMKPPBwibvjruVp8vwVwSzMeV2aCVHr8rSnYJD/za6ChM232dXnBqQ==" saltValue="LUg6wr/I+BxiXqdt/jKZ5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27"/>
  <sheetViews>
    <sheetView topLeftCell="A4" workbookViewId="0">
      <selection activeCell="K19" sqref="K19"/>
    </sheetView>
  </sheetViews>
  <sheetFormatPr defaultRowHeight="14.5" outlineLevelRow="2" x14ac:dyDescent="0.35"/>
  <cols>
    <col min="1" max="1" width="22.453125"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21</v>
      </c>
      <c r="F1" s="5" t="s">
        <v>38</v>
      </c>
    </row>
    <row r="2" spans="1:6" outlineLevel="2" x14ac:dyDescent="0.35">
      <c r="A2" s="1" t="s">
        <v>6</v>
      </c>
      <c r="B2" s="1" t="s">
        <v>7</v>
      </c>
      <c r="C2" s="8" t="s">
        <v>22</v>
      </c>
      <c r="D2" s="2">
        <v>1.5151515151515152E-2</v>
      </c>
      <c r="E2" s="1">
        <v>38.200000000000003</v>
      </c>
      <c r="F2" s="10">
        <f>D2*E2</f>
        <v>0.57878787878787885</v>
      </c>
    </row>
    <row r="3" spans="1:6" outlineLevel="2" x14ac:dyDescent="0.35">
      <c r="A3" s="3" t="s">
        <v>6</v>
      </c>
      <c r="B3" s="3" t="s">
        <v>7</v>
      </c>
      <c r="C3" s="9" t="s">
        <v>23</v>
      </c>
      <c r="D3" s="4">
        <v>0.30303030303030304</v>
      </c>
      <c r="E3" s="3">
        <v>24</v>
      </c>
      <c r="F3" s="11">
        <f t="shared" ref="F3:F26" si="0">D3*E3</f>
        <v>7.2727272727272734</v>
      </c>
    </row>
    <row r="4" spans="1:6" outlineLevel="2" x14ac:dyDescent="0.35">
      <c r="A4" s="1" t="s">
        <v>6</v>
      </c>
      <c r="B4" s="1" t="s">
        <v>7</v>
      </c>
      <c r="C4" s="8" t="s">
        <v>24</v>
      </c>
      <c r="D4" s="2">
        <v>0.12121212121212122</v>
      </c>
      <c r="E4" s="1">
        <v>37.299999999999997</v>
      </c>
      <c r="F4" s="10">
        <f t="shared" si="0"/>
        <v>4.5212121212121206</v>
      </c>
    </row>
    <row r="5" spans="1:6" outlineLevel="2" x14ac:dyDescent="0.35">
      <c r="A5" s="3" t="s">
        <v>6</v>
      </c>
      <c r="B5" s="3" t="s">
        <v>7</v>
      </c>
      <c r="C5" s="9" t="s">
        <v>25</v>
      </c>
      <c r="D5" s="4">
        <v>0.16666666666666666</v>
      </c>
      <c r="E5" s="3">
        <v>43.1</v>
      </c>
      <c r="F5" s="11">
        <f t="shared" si="0"/>
        <v>7.1833333333333336</v>
      </c>
    </row>
    <row r="6" spans="1:6" outlineLevel="2" x14ac:dyDescent="0.35">
      <c r="A6" s="1" t="s">
        <v>6</v>
      </c>
      <c r="B6" s="1" t="s">
        <v>7</v>
      </c>
      <c r="C6" s="8" t="s">
        <v>26</v>
      </c>
      <c r="D6" s="2">
        <v>1.5151515151515152E-2</v>
      </c>
      <c r="E6" s="1">
        <v>57.2</v>
      </c>
      <c r="F6" s="10">
        <f t="shared" si="0"/>
        <v>0.8666666666666667</v>
      </c>
    </row>
    <row r="7" spans="1:6" outlineLevel="2" x14ac:dyDescent="0.35">
      <c r="A7" s="3" t="s">
        <v>6</v>
      </c>
      <c r="B7" s="3" t="s">
        <v>7</v>
      </c>
      <c r="C7" s="9" t="s">
        <v>27</v>
      </c>
      <c r="D7" s="4">
        <v>0.34090909090909088</v>
      </c>
      <c r="E7" s="3">
        <v>30.4</v>
      </c>
      <c r="F7" s="11">
        <f t="shared" si="0"/>
        <v>10.363636363636362</v>
      </c>
    </row>
    <row r="8" spans="1:6" outlineLevel="2" x14ac:dyDescent="0.35">
      <c r="A8" s="1" t="s">
        <v>6</v>
      </c>
      <c r="B8" s="1" t="s">
        <v>7</v>
      </c>
      <c r="C8" s="8" t="s">
        <v>28</v>
      </c>
      <c r="D8" s="2">
        <v>3.787878787878788E-2</v>
      </c>
      <c r="E8" s="1">
        <v>41.1</v>
      </c>
      <c r="F8" s="10">
        <f t="shared" si="0"/>
        <v>1.5568181818181819</v>
      </c>
    </row>
    <row r="9" spans="1:6" outlineLevel="1" x14ac:dyDescent="0.35">
      <c r="A9" s="1"/>
      <c r="B9" s="12" t="s">
        <v>39</v>
      </c>
      <c r="C9" s="8"/>
      <c r="D9" s="2">
        <f>SUBTOTAL(9,D2:D8)</f>
        <v>1</v>
      </c>
      <c r="E9" s="1"/>
      <c r="F9" s="10">
        <f>SUBTOTAL(9,F2:F8)</f>
        <v>32.343181818181812</v>
      </c>
    </row>
    <row r="10" spans="1:6" outlineLevel="2" x14ac:dyDescent="0.35">
      <c r="A10" s="3" t="s">
        <v>6</v>
      </c>
      <c r="B10" s="3" t="s">
        <v>16</v>
      </c>
      <c r="C10" s="3" t="s">
        <v>23</v>
      </c>
      <c r="D10" s="4">
        <v>0.33576642335766421</v>
      </c>
      <c r="E10" s="3">
        <v>23.7</v>
      </c>
      <c r="F10" s="11">
        <f t="shared" si="0"/>
        <v>7.9576642335766419</v>
      </c>
    </row>
    <row r="11" spans="1:6" outlineLevel="2" x14ac:dyDescent="0.35">
      <c r="A11" s="1" t="s">
        <v>6</v>
      </c>
      <c r="B11" s="1" t="s">
        <v>16</v>
      </c>
      <c r="C11" s="1" t="s">
        <v>24</v>
      </c>
      <c r="D11" s="2">
        <v>0.15328467153284672</v>
      </c>
      <c r="E11" s="1">
        <v>35.5</v>
      </c>
      <c r="F11" s="10">
        <f t="shared" si="0"/>
        <v>5.4416058394160585</v>
      </c>
    </row>
    <row r="12" spans="1:6" outlineLevel="2" x14ac:dyDescent="0.35">
      <c r="A12" s="3" t="s">
        <v>6</v>
      </c>
      <c r="B12" s="3" t="s">
        <v>16</v>
      </c>
      <c r="C12" s="3" t="s">
        <v>29</v>
      </c>
      <c r="D12" s="4">
        <v>7.2992700729927005E-3</v>
      </c>
      <c r="E12" s="3">
        <v>40.700000000000003</v>
      </c>
      <c r="F12" s="11">
        <f t="shared" si="0"/>
        <v>0.29708029197080293</v>
      </c>
    </row>
    <row r="13" spans="1:6" outlineLevel="2" x14ac:dyDescent="0.35">
      <c r="A13" s="1" t="s">
        <v>6</v>
      </c>
      <c r="B13" s="1" t="s">
        <v>16</v>
      </c>
      <c r="C13" s="1" t="s">
        <v>25</v>
      </c>
      <c r="D13" s="2">
        <v>0.145985401459854</v>
      </c>
      <c r="E13" s="1">
        <v>38.6</v>
      </c>
      <c r="F13" s="10">
        <f t="shared" si="0"/>
        <v>5.6350364963503647</v>
      </c>
    </row>
    <row r="14" spans="1:6" outlineLevel="2" x14ac:dyDescent="0.35">
      <c r="A14" s="3" t="s">
        <v>6</v>
      </c>
      <c r="B14" s="3" t="s">
        <v>16</v>
      </c>
      <c r="C14" s="3" t="s">
        <v>26</v>
      </c>
      <c r="D14" s="4">
        <v>2.1897810218978103E-2</v>
      </c>
      <c r="E14" s="3">
        <v>62.5</v>
      </c>
      <c r="F14" s="11">
        <f t="shared" si="0"/>
        <v>1.3686131386861315</v>
      </c>
    </row>
    <row r="15" spans="1:6" outlineLevel="2" x14ac:dyDescent="0.35">
      <c r="A15" s="1" t="s">
        <v>6</v>
      </c>
      <c r="B15" s="1" t="s">
        <v>16</v>
      </c>
      <c r="C15" s="1" t="s">
        <v>27</v>
      </c>
      <c r="D15" s="2">
        <v>0.32846715328467152</v>
      </c>
      <c r="E15" s="1">
        <v>32.1</v>
      </c>
      <c r="F15" s="10">
        <f t="shared" si="0"/>
        <v>10.543795620437956</v>
      </c>
    </row>
    <row r="16" spans="1:6" outlineLevel="2" x14ac:dyDescent="0.35">
      <c r="A16" s="3" t="s">
        <v>6</v>
      </c>
      <c r="B16" s="3" t="s">
        <v>16</v>
      </c>
      <c r="C16" s="3" t="s">
        <v>28</v>
      </c>
      <c r="D16" s="4">
        <v>7.2992700729927005E-3</v>
      </c>
      <c r="E16" s="3">
        <v>30.3</v>
      </c>
      <c r="F16" s="11">
        <f t="shared" si="0"/>
        <v>0.22116788321167882</v>
      </c>
    </row>
    <row r="17" spans="1:6" outlineLevel="1" x14ac:dyDescent="0.35">
      <c r="A17" s="3"/>
      <c r="B17" s="5" t="s">
        <v>40</v>
      </c>
      <c r="C17" s="3"/>
      <c r="D17" s="4">
        <f>SUBTOTAL(9,D10:D16)</f>
        <v>0.99999999999999989</v>
      </c>
      <c r="E17" s="3"/>
      <c r="F17" s="11">
        <f>SUBTOTAL(9,F10:F16)</f>
        <v>31.464963503649635</v>
      </c>
    </row>
    <row r="18" spans="1:6" outlineLevel="2" x14ac:dyDescent="0.35">
      <c r="A18" s="1" t="s">
        <v>6</v>
      </c>
      <c r="B18" s="1" t="s">
        <v>18</v>
      </c>
      <c r="C18" s="1" t="s">
        <v>22</v>
      </c>
      <c r="D18" s="2">
        <v>1.3888888888888888E-2</v>
      </c>
      <c r="E18" s="1">
        <v>31.1</v>
      </c>
      <c r="F18" s="10">
        <f t="shared" si="0"/>
        <v>0.43194444444444446</v>
      </c>
    </row>
    <row r="19" spans="1:6" outlineLevel="2" x14ac:dyDescent="0.35">
      <c r="A19" s="3" t="s">
        <v>6</v>
      </c>
      <c r="B19" s="3" t="s">
        <v>18</v>
      </c>
      <c r="C19" s="3" t="s">
        <v>23</v>
      </c>
      <c r="D19" s="4">
        <v>0.28472222222222221</v>
      </c>
      <c r="E19" s="3">
        <v>35.6</v>
      </c>
      <c r="F19" s="11">
        <f t="shared" si="0"/>
        <v>10.136111111111111</v>
      </c>
    </row>
    <row r="20" spans="1:6" outlineLevel="2" x14ac:dyDescent="0.35">
      <c r="A20" s="1" t="s">
        <v>6</v>
      </c>
      <c r="B20" s="1" t="s">
        <v>18</v>
      </c>
      <c r="C20" s="1" t="s">
        <v>24</v>
      </c>
      <c r="D20" s="2">
        <v>0.14583333333333334</v>
      </c>
      <c r="E20" s="1"/>
      <c r="F20" s="10">
        <f t="shared" si="0"/>
        <v>0</v>
      </c>
    </row>
    <row r="21" spans="1:6" outlineLevel="2" x14ac:dyDescent="0.35">
      <c r="A21" s="3" t="s">
        <v>6</v>
      </c>
      <c r="B21" s="3" t="s">
        <v>18</v>
      </c>
      <c r="C21" s="3" t="s">
        <v>25</v>
      </c>
      <c r="D21" s="4">
        <v>0.10416666666666667</v>
      </c>
      <c r="E21" s="3">
        <v>43.2</v>
      </c>
      <c r="F21" s="11">
        <f t="shared" si="0"/>
        <v>4.5000000000000009</v>
      </c>
    </row>
    <row r="22" spans="1:6" outlineLevel="2" x14ac:dyDescent="0.35">
      <c r="A22" s="1" t="s">
        <v>6</v>
      </c>
      <c r="B22" s="1" t="s">
        <v>18</v>
      </c>
      <c r="C22" s="1" t="s">
        <v>30</v>
      </c>
      <c r="D22" s="2">
        <v>6.9444444444444441E-3</v>
      </c>
      <c r="E22" s="1">
        <v>77.2</v>
      </c>
      <c r="F22" s="10">
        <f t="shared" si="0"/>
        <v>0.53611111111111109</v>
      </c>
    </row>
    <row r="23" spans="1:6" outlineLevel="2" x14ac:dyDescent="0.35">
      <c r="A23" s="3" t="s">
        <v>6</v>
      </c>
      <c r="B23" s="3" t="s">
        <v>18</v>
      </c>
      <c r="C23" s="3" t="s">
        <v>26</v>
      </c>
      <c r="D23" s="4">
        <v>1.3888888888888888E-2</v>
      </c>
      <c r="E23" s="3">
        <v>40.6</v>
      </c>
      <c r="F23" s="11">
        <f t="shared" si="0"/>
        <v>0.56388888888888888</v>
      </c>
    </row>
    <row r="24" spans="1:6" outlineLevel="2" x14ac:dyDescent="0.35">
      <c r="A24" s="1" t="s">
        <v>6</v>
      </c>
      <c r="B24" s="1" t="s">
        <v>18</v>
      </c>
      <c r="C24" s="1" t="s">
        <v>27</v>
      </c>
      <c r="D24" s="2">
        <v>0.3888888888888889</v>
      </c>
      <c r="E24" s="1">
        <v>31.6</v>
      </c>
      <c r="F24" s="10">
        <f t="shared" si="0"/>
        <v>12.28888888888889</v>
      </c>
    </row>
    <row r="25" spans="1:6" outlineLevel="2" x14ac:dyDescent="0.35">
      <c r="A25" s="3" t="s">
        <v>6</v>
      </c>
      <c r="B25" s="3" t="s">
        <v>18</v>
      </c>
      <c r="C25" s="3" t="s">
        <v>31</v>
      </c>
      <c r="D25" s="4">
        <v>6.9444444444444441E-3</v>
      </c>
      <c r="E25" s="3">
        <v>41.9</v>
      </c>
      <c r="F25" s="11">
        <f t="shared" si="0"/>
        <v>0.29097222222222219</v>
      </c>
    </row>
    <row r="26" spans="1:6" outlineLevel="2" x14ac:dyDescent="0.35">
      <c r="A26" s="1" t="s">
        <v>6</v>
      </c>
      <c r="B26" s="1" t="s">
        <v>18</v>
      </c>
      <c r="C26" s="1" t="s">
        <v>28</v>
      </c>
      <c r="D26" s="2">
        <v>3.4722222222222224E-2</v>
      </c>
      <c r="E26" s="1">
        <v>63</v>
      </c>
      <c r="F26" s="10">
        <f t="shared" si="0"/>
        <v>2.1875</v>
      </c>
    </row>
    <row r="27" spans="1:6" outlineLevel="1" x14ac:dyDescent="0.35">
      <c r="A27" s="21"/>
      <c r="B27" s="24" t="s">
        <v>41</v>
      </c>
      <c r="C27" s="21"/>
      <c r="D27" s="22">
        <f>SUBTOTAL(9,D18:D26)</f>
        <v>0.99999999999999989</v>
      </c>
      <c r="E27" s="21"/>
      <c r="F27" s="23">
        <f>SUBTOTAL(9,F18:F26)</f>
        <v>30.935416666666669</v>
      </c>
    </row>
  </sheetData>
  <sheetProtection algorithmName="SHA-512" hashValue="ikh+Fef+SQ5ZjnjXzgPRByYfQBLE9F97O2L3KTOpeRXZVJPkD9GO5lXkYHnqkdvA871pcZXoyUldqiG98n0Qpw==" saltValue="WeS2oRZpZo6AT0eQ5X6pL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11878-6600-4F10-B53A-4942EA34D2B6}">
  <dimension ref="A1:M12"/>
  <sheetViews>
    <sheetView workbookViewId="0">
      <selection activeCell="A7" sqref="A7:F12"/>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3" customFormat="1" x14ac:dyDescent="0.35">
      <c r="A1" s="71" t="s">
        <v>0</v>
      </c>
      <c r="B1" s="73" t="s">
        <v>86</v>
      </c>
      <c r="C1" s="75" t="s">
        <v>87</v>
      </c>
      <c r="D1" s="76"/>
      <c r="E1" s="76"/>
      <c r="F1" s="77"/>
      <c r="G1" s="71" t="s">
        <v>88</v>
      </c>
      <c r="H1" s="75" t="s">
        <v>89</v>
      </c>
      <c r="I1" s="76"/>
      <c r="J1" s="76"/>
      <c r="K1" s="77"/>
      <c r="L1" s="71" t="s">
        <v>90</v>
      </c>
      <c r="M1" s="71" t="s">
        <v>91</v>
      </c>
    </row>
    <row r="2" spans="1:13" s="36" customFormat="1" x14ac:dyDescent="0.35">
      <c r="A2" s="72"/>
      <c r="B2" s="74"/>
      <c r="C2" s="34" t="s">
        <v>92</v>
      </c>
      <c r="D2" s="34" t="s">
        <v>93</v>
      </c>
      <c r="E2" s="34" t="s">
        <v>94</v>
      </c>
      <c r="F2" s="34" t="s">
        <v>95</v>
      </c>
      <c r="G2" s="72"/>
      <c r="H2" s="35" t="s">
        <v>92</v>
      </c>
      <c r="I2" s="35" t="s">
        <v>93</v>
      </c>
      <c r="J2" s="34" t="s">
        <v>94</v>
      </c>
      <c r="K2" s="34" t="s">
        <v>95</v>
      </c>
      <c r="L2" s="72"/>
      <c r="M2" s="72"/>
    </row>
    <row r="3" spans="1:13" s="33" customFormat="1" x14ac:dyDescent="0.35">
      <c r="A3" s="38" t="s">
        <v>6</v>
      </c>
      <c r="B3" s="38" t="s">
        <v>7</v>
      </c>
      <c r="C3" s="39">
        <v>0.27142858505249023</v>
      </c>
      <c r="D3" s="39">
        <v>0.11428571492433548</v>
      </c>
      <c r="E3" s="39">
        <v>0.28571429848670959</v>
      </c>
      <c r="F3" s="39">
        <v>0.32857143878936768</v>
      </c>
      <c r="G3" s="39">
        <v>0.7842857424169779</v>
      </c>
      <c r="H3" s="40">
        <v>0.29577463865280151</v>
      </c>
      <c r="I3" s="40">
        <v>5.6338027119636536E-2</v>
      </c>
      <c r="J3" s="39">
        <v>0.26760563254356384</v>
      </c>
      <c r="K3" s="39">
        <v>0.38028168678283691</v>
      </c>
      <c r="L3" s="39">
        <v>0.86619717627763748</v>
      </c>
      <c r="M3" s="39">
        <v>0.82524145934730764</v>
      </c>
    </row>
    <row r="4" spans="1:13" s="33" customFormat="1" x14ac:dyDescent="0.35">
      <c r="A4" s="37" t="s">
        <v>6</v>
      </c>
      <c r="B4" s="37" t="s">
        <v>16</v>
      </c>
      <c r="C4" s="37">
        <v>0.23170731961727142</v>
      </c>
      <c r="D4" s="37">
        <v>0.10975609719753265</v>
      </c>
      <c r="E4" s="37">
        <v>0.25609755516052246</v>
      </c>
      <c r="F4" s="37">
        <v>0.40243902802467346</v>
      </c>
      <c r="G4" s="37">
        <v>0.86524390205740931</v>
      </c>
      <c r="H4" s="37">
        <v>0.17948718369007111</v>
      </c>
      <c r="I4" s="37">
        <v>0.11538461595773697</v>
      </c>
      <c r="J4" s="37">
        <v>0.23076923191547394</v>
      </c>
      <c r="K4" s="37">
        <v>0.47435897588729858</v>
      </c>
      <c r="L4" s="37">
        <v>1.0000000037252903</v>
      </c>
      <c r="M4" s="37">
        <v>0.93262195289134975</v>
      </c>
    </row>
    <row r="5" spans="1:13" s="33" customFormat="1" x14ac:dyDescent="0.35">
      <c r="A5" s="38" t="s">
        <v>6</v>
      </c>
      <c r="B5" s="38" t="s">
        <v>18</v>
      </c>
      <c r="C5" s="39">
        <v>0.42105263471603394</v>
      </c>
      <c r="D5" s="39">
        <v>0.15789473056793213</v>
      </c>
      <c r="E5" s="39">
        <v>0.28947368264198303</v>
      </c>
      <c r="F5" s="39">
        <v>0.1315789520740509</v>
      </c>
      <c r="G5" s="39">
        <v>0.494736847281456</v>
      </c>
      <c r="H5" s="40">
        <v>0.17948718369007111</v>
      </c>
      <c r="I5" s="40">
        <v>0.10256410390138626</v>
      </c>
      <c r="J5" s="39">
        <v>0.17948718369007111</v>
      </c>
      <c r="K5" s="39">
        <v>0.53846156597137451</v>
      </c>
      <c r="L5" s="39">
        <v>1.038461584597826</v>
      </c>
      <c r="M5" s="39">
        <v>0.76659921593964098</v>
      </c>
    </row>
    <row r="7" spans="1:13" x14ac:dyDescent="0.35">
      <c r="A7" s="70" t="s">
        <v>96</v>
      </c>
      <c r="B7" s="70"/>
      <c r="C7" s="70"/>
      <c r="D7" s="70"/>
      <c r="E7" s="70"/>
      <c r="F7" s="70"/>
    </row>
    <row r="8" spans="1:13" x14ac:dyDescent="0.35">
      <c r="A8" s="70"/>
      <c r="B8" s="70"/>
      <c r="C8" s="70"/>
      <c r="D8" s="70"/>
      <c r="E8" s="70"/>
      <c r="F8" s="70"/>
    </row>
    <row r="9" spans="1:13" x14ac:dyDescent="0.35">
      <c r="A9" s="70"/>
      <c r="B9" s="70"/>
      <c r="C9" s="70"/>
      <c r="D9" s="70"/>
      <c r="E9" s="70"/>
      <c r="F9" s="70"/>
    </row>
    <row r="10" spans="1:13" x14ac:dyDescent="0.35">
      <c r="A10" s="70"/>
      <c r="B10" s="70"/>
      <c r="C10" s="70"/>
      <c r="D10" s="70"/>
      <c r="E10" s="70"/>
      <c r="F10" s="70"/>
    </row>
    <row r="11" spans="1:13" x14ac:dyDescent="0.35">
      <c r="A11" s="70"/>
      <c r="B11" s="70"/>
      <c r="C11" s="70"/>
      <c r="D11" s="70"/>
      <c r="E11" s="70"/>
      <c r="F11" s="70"/>
    </row>
    <row r="12" spans="1:13" x14ac:dyDescent="0.35">
      <c r="A12" s="70"/>
      <c r="B12" s="70"/>
      <c r="C12" s="70"/>
      <c r="D12" s="70"/>
      <c r="E12" s="70"/>
      <c r="F12" s="70"/>
    </row>
  </sheetData>
  <sheetProtection algorithmName="SHA-512" hashValue="L2+d0ketTqx/YLg3WB492fGKwN0pdqQsQ7KHbprTiGE4QDyEC178qySrFU/AFriBDQsgjWFnDkQDI7gZOgDL6A==" saltValue="JH+p0gnBd7zXl7mMA6Cjzw==" spinCount="100000" sheet="1" objects="1" scenarios="1"/>
  <mergeCells count="8">
    <mergeCell ref="A7:F12"/>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C6D95-9D97-469B-B35A-40863FBF9437}">
  <dimension ref="A1:I27"/>
  <sheetViews>
    <sheetView workbookViewId="0">
      <selection activeCell="A2" sqref="A2:I4"/>
    </sheetView>
  </sheetViews>
  <sheetFormatPr defaultColWidth="9.1796875" defaultRowHeight="14.5" x14ac:dyDescent="0.35"/>
  <cols>
    <col min="1" max="1" width="23.54296875" style="28" bestFit="1" customWidth="1"/>
    <col min="2" max="2" width="10" style="28" bestFit="1" customWidth="1"/>
    <col min="3" max="3" width="18.81640625" style="28" bestFit="1" customWidth="1"/>
    <col min="4" max="4" width="12.7265625" style="28" bestFit="1" customWidth="1"/>
    <col min="5" max="5" width="14.453125" style="28" bestFit="1" customWidth="1"/>
    <col min="6" max="6" width="12.453125" style="28" bestFit="1" customWidth="1"/>
    <col min="7" max="7" width="14.54296875" style="28" bestFit="1" customWidth="1"/>
    <col min="8" max="8" width="17.453125" style="28" bestFit="1" customWidth="1"/>
    <col min="9" max="9" width="12.453125" style="28" bestFit="1" customWidth="1"/>
    <col min="10" max="16384" width="9.1796875" style="28"/>
  </cols>
  <sheetData>
    <row r="1" spans="1:9" ht="52" x14ac:dyDescent="0.35">
      <c r="A1" s="13" t="s">
        <v>0</v>
      </c>
      <c r="B1" s="13" t="s">
        <v>1</v>
      </c>
      <c r="C1" s="13" t="s">
        <v>68</v>
      </c>
      <c r="D1" s="13" t="s">
        <v>69</v>
      </c>
      <c r="E1" s="13" t="s">
        <v>70</v>
      </c>
      <c r="F1" s="13" t="s">
        <v>71</v>
      </c>
      <c r="G1" s="13" t="s">
        <v>72</v>
      </c>
      <c r="H1" s="13" t="s">
        <v>64</v>
      </c>
      <c r="I1" s="13" t="s">
        <v>73</v>
      </c>
    </row>
    <row r="2" spans="1:9" x14ac:dyDescent="0.35">
      <c r="A2" s="29" t="s">
        <v>6</v>
      </c>
      <c r="B2" s="31" t="s">
        <v>7</v>
      </c>
      <c r="C2" s="31" t="s">
        <v>74</v>
      </c>
      <c r="D2" s="32">
        <v>-2.8693903237581253E-2</v>
      </c>
      <c r="E2" s="31">
        <v>39</v>
      </c>
      <c r="F2" s="31" t="s">
        <v>66</v>
      </c>
      <c r="G2" s="31" t="s">
        <v>84</v>
      </c>
      <c r="H2" s="32">
        <v>-6.1222351825563237E-2</v>
      </c>
      <c r="I2" s="31" t="s">
        <v>66</v>
      </c>
    </row>
    <row r="3" spans="1:9" x14ac:dyDescent="0.35">
      <c r="A3" s="29" t="s">
        <v>6</v>
      </c>
      <c r="B3" s="31" t="s">
        <v>7</v>
      </c>
      <c r="C3" s="31" t="s">
        <v>76</v>
      </c>
      <c r="D3" s="32">
        <v>4.4949710369110107E-2</v>
      </c>
      <c r="E3" s="31">
        <v>66</v>
      </c>
      <c r="F3" s="31" t="s">
        <v>66</v>
      </c>
      <c r="G3" s="31" t="s">
        <v>77</v>
      </c>
      <c r="H3" s="32">
        <v>5.5957023982045939E-2</v>
      </c>
      <c r="I3" s="31" t="s">
        <v>66</v>
      </c>
    </row>
    <row r="4" spans="1:9" x14ac:dyDescent="0.35">
      <c r="A4" s="29" t="s">
        <v>6</v>
      </c>
      <c r="B4" s="31" t="s">
        <v>7</v>
      </c>
      <c r="C4" s="31" t="s">
        <v>78</v>
      </c>
      <c r="D4" s="32">
        <v>3.7018094211816788E-2</v>
      </c>
      <c r="E4" s="31">
        <v>65</v>
      </c>
      <c r="F4" s="31" t="s">
        <v>66</v>
      </c>
      <c r="G4" s="31" t="s">
        <v>75</v>
      </c>
      <c r="H4" s="32">
        <v>2.2223131963983178E-4</v>
      </c>
      <c r="I4" s="31" t="s">
        <v>66</v>
      </c>
    </row>
    <row r="5" spans="1:9" x14ac:dyDescent="0.35">
      <c r="A5" s="29" t="s">
        <v>6</v>
      </c>
      <c r="B5" s="31" t="s">
        <v>16</v>
      </c>
      <c r="C5" s="31" t="s">
        <v>74</v>
      </c>
      <c r="D5" s="32">
        <v>0.16652335226535797</v>
      </c>
      <c r="E5" s="31">
        <v>96</v>
      </c>
      <c r="F5" s="31" t="s">
        <v>79</v>
      </c>
      <c r="G5" s="31" t="s">
        <v>77</v>
      </c>
      <c r="H5" s="32">
        <v>7.5169504008954391E-2</v>
      </c>
      <c r="I5" s="31" t="s">
        <v>66</v>
      </c>
    </row>
    <row r="6" spans="1:9" x14ac:dyDescent="0.35">
      <c r="A6" s="29" t="s">
        <v>6</v>
      </c>
      <c r="B6" s="31" t="s">
        <v>16</v>
      </c>
      <c r="C6" s="31" t="s">
        <v>76</v>
      </c>
      <c r="D6" s="32">
        <v>-1.5251682139933109E-2</v>
      </c>
      <c r="E6" s="31">
        <v>46</v>
      </c>
      <c r="F6" s="31" t="s">
        <v>66</v>
      </c>
      <c r="G6" s="31" t="s">
        <v>85</v>
      </c>
      <c r="H6" s="32">
        <v>0.10201555595267564</v>
      </c>
      <c r="I6" s="31" t="s">
        <v>66</v>
      </c>
    </row>
    <row r="7" spans="1:9" x14ac:dyDescent="0.35">
      <c r="A7" s="29" t="s">
        <v>6</v>
      </c>
      <c r="B7" s="31" t="s">
        <v>16</v>
      </c>
      <c r="C7" s="31" t="s">
        <v>78</v>
      </c>
      <c r="D7" s="32">
        <v>0.11571161448955536</v>
      </c>
      <c r="E7" s="31">
        <v>90</v>
      </c>
      <c r="F7" s="31" t="s">
        <v>79</v>
      </c>
      <c r="G7" s="31" t="s">
        <v>75</v>
      </c>
      <c r="H7" s="32">
        <v>8.3025828214204012E-2</v>
      </c>
      <c r="I7" s="31" t="s">
        <v>66</v>
      </c>
    </row>
    <row r="8" spans="1:9" x14ac:dyDescent="0.35">
      <c r="A8" s="29" t="s">
        <v>6</v>
      </c>
      <c r="B8" s="31" t="s">
        <v>18</v>
      </c>
      <c r="C8" s="31" t="s">
        <v>81</v>
      </c>
      <c r="D8" s="32">
        <v>0.18844695389270782</v>
      </c>
      <c r="E8" s="31">
        <v>97</v>
      </c>
      <c r="F8" s="31" t="s">
        <v>79</v>
      </c>
      <c r="G8" s="31" t="s">
        <v>80</v>
      </c>
      <c r="H8" s="32">
        <v>0.13817342426045798</v>
      </c>
      <c r="I8" s="31" t="s">
        <v>66</v>
      </c>
    </row>
    <row r="9" spans="1:9" x14ac:dyDescent="0.35">
      <c r="A9" s="29" t="s">
        <v>6</v>
      </c>
      <c r="B9" s="31" t="s">
        <v>18</v>
      </c>
      <c r="C9" s="31" t="s">
        <v>82</v>
      </c>
      <c r="D9" s="32">
        <v>-0.22339585423469543</v>
      </c>
      <c r="E9" s="31">
        <v>19</v>
      </c>
      <c r="F9" s="31" t="s">
        <v>67</v>
      </c>
      <c r="G9" s="31" t="s">
        <v>85</v>
      </c>
      <c r="H9" s="32">
        <v>0.20394368306733668</v>
      </c>
      <c r="I9" s="31" t="s">
        <v>67</v>
      </c>
    </row>
    <row r="10" spans="1:9" x14ac:dyDescent="0.35">
      <c r="A10" s="29" t="s">
        <v>6</v>
      </c>
      <c r="B10" s="31" t="s">
        <v>18</v>
      </c>
      <c r="C10" s="31" t="s">
        <v>78</v>
      </c>
      <c r="D10" s="32">
        <v>-2.2427048534154892E-2</v>
      </c>
      <c r="E10" s="31">
        <v>45</v>
      </c>
      <c r="F10" s="31" t="s">
        <v>66</v>
      </c>
      <c r="G10" s="31" t="s">
        <v>85</v>
      </c>
      <c r="H10" s="32">
        <v>0.16631462622899562</v>
      </c>
      <c r="I10" s="31" t="s">
        <v>67</v>
      </c>
    </row>
    <row r="13" spans="1:9" x14ac:dyDescent="0.35">
      <c r="A13" s="60" t="s">
        <v>83</v>
      </c>
      <c r="B13" s="60"/>
      <c r="C13" s="60"/>
      <c r="D13" s="60"/>
      <c r="E13" s="60"/>
      <c r="F13" s="60"/>
      <c r="G13" s="60"/>
      <c r="H13" s="60"/>
      <c r="I13" s="60"/>
    </row>
    <row r="14" spans="1:9" x14ac:dyDescent="0.35">
      <c r="A14" s="60"/>
      <c r="B14" s="60"/>
      <c r="C14" s="60"/>
      <c r="D14" s="60"/>
      <c r="E14" s="60"/>
      <c r="F14" s="60"/>
      <c r="G14" s="60"/>
      <c r="H14" s="60"/>
      <c r="I14" s="60"/>
    </row>
    <row r="15" spans="1:9" x14ac:dyDescent="0.35">
      <c r="A15" s="60"/>
      <c r="B15" s="60"/>
      <c r="C15" s="60"/>
      <c r="D15" s="60"/>
      <c r="E15" s="60"/>
      <c r="F15" s="60"/>
      <c r="G15" s="60"/>
      <c r="H15" s="60"/>
      <c r="I15" s="60"/>
    </row>
    <row r="16" spans="1:9" x14ac:dyDescent="0.35">
      <c r="A16" s="60"/>
      <c r="B16" s="60"/>
      <c r="C16" s="60"/>
      <c r="D16" s="60"/>
      <c r="E16" s="60"/>
      <c r="F16" s="60"/>
      <c r="G16" s="60"/>
      <c r="H16" s="60"/>
      <c r="I16" s="60"/>
    </row>
    <row r="17" spans="1:9" x14ac:dyDescent="0.35">
      <c r="A17" s="60"/>
      <c r="B17" s="60"/>
      <c r="C17" s="60"/>
      <c r="D17" s="60"/>
      <c r="E17" s="60"/>
      <c r="F17" s="60"/>
      <c r="G17" s="60"/>
      <c r="H17" s="60"/>
      <c r="I17" s="60"/>
    </row>
    <row r="18" spans="1:9" x14ac:dyDescent="0.35">
      <c r="A18" s="60"/>
      <c r="B18" s="60"/>
      <c r="C18" s="60"/>
      <c r="D18" s="60"/>
      <c r="E18" s="60"/>
      <c r="F18" s="60"/>
      <c r="G18" s="60"/>
      <c r="H18" s="60"/>
      <c r="I18" s="60"/>
    </row>
    <row r="19" spans="1:9" x14ac:dyDescent="0.35">
      <c r="A19" s="60"/>
      <c r="B19" s="60"/>
      <c r="C19" s="60"/>
      <c r="D19" s="60"/>
      <c r="E19" s="60"/>
      <c r="F19" s="60"/>
      <c r="G19" s="60"/>
      <c r="H19" s="60"/>
      <c r="I19" s="60"/>
    </row>
    <row r="20" spans="1:9" x14ac:dyDescent="0.35">
      <c r="A20" s="60"/>
      <c r="B20" s="60"/>
      <c r="C20" s="60"/>
      <c r="D20" s="60"/>
      <c r="E20" s="60"/>
      <c r="F20" s="60"/>
      <c r="G20" s="60"/>
      <c r="H20" s="60"/>
      <c r="I20" s="60"/>
    </row>
    <row r="21" spans="1:9" x14ac:dyDescent="0.35">
      <c r="A21" s="60"/>
      <c r="B21" s="60"/>
      <c r="C21" s="60"/>
      <c r="D21" s="60"/>
      <c r="E21" s="60"/>
      <c r="F21" s="60"/>
      <c r="G21" s="60"/>
      <c r="H21" s="60"/>
      <c r="I21" s="60"/>
    </row>
    <row r="22" spans="1:9" x14ac:dyDescent="0.35">
      <c r="A22" s="60"/>
      <c r="B22" s="60"/>
      <c r="C22" s="60"/>
      <c r="D22" s="60"/>
      <c r="E22" s="60"/>
      <c r="F22" s="60"/>
      <c r="G22" s="60"/>
      <c r="H22" s="60"/>
      <c r="I22" s="60"/>
    </row>
    <row r="23" spans="1:9" x14ac:dyDescent="0.35">
      <c r="A23" s="60"/>
      <c r="B23" s="60"/>
      <c r="C23" s="60"/>
      <c r="D23" s="60"/>
      <c r="E23" s="60"/>
      <c r="F23" s="60"/>
      <c r="G23" s="60"/>
      <c r="H23" s="60"/>
      <c r="I23" s="60"/>
    </row>
    <row r="24" spans="1:9" x14ac:dyDescent="0.35">
      <c r="A24" s="60"/>
      <c r="B24" s="60"/>
      <c r="C24" s="60"/>
      <c r="D24" s="60"/>
      <c r="E24" s="60"/>
      <c r="F24" s="60"/>
      <c r="G24" s="60"/>
      <c r="H24" s="60"/>
      <c r="I24" s="60"/>
    </row>
    <row r="25" spans="1:9" x14ac:dyDescent="0.35">
      <c r="A25" s="60"/>
      <c r="B25" s="60"/>
      <c r="C25" s="60"/>
      <c r="D25" s="60"/>
      <c r="E25" s="60"/>
      <c r="F25" s="60"/>
      <c r="G25" s="60"/>
      <c r="H25" s="60"/>
      <c r="I25" s="60"/>
    </row>
    <row r="26" spans="1:9" x14ac:dyDescent="0.35">
      <c r="A26" s="60"/>
      <c r="B26" s="60"/>
      <c r="C26" s="60"/>
      <c r="D26" s="60"/>
      <c r="E26" s="60"/>
      <c r="F26" s="60"/>
      <c r="G26" s="60"/>
      <c r="H26" s="60"/>
      <c r="I26" s="60"/>
    </row>
    <row r="27" spans="1:9" x14ac:dyDescent="0.35">
      <c r="A27" s="60"/>
      <c r="B27" s="60"/>
      <c r="C27" s="60"/>
      <c r="D27" s="60"/>
      <c r="E27" s="60"/>
      <c r="F27" s="60"/>
      <c r="G27" s="60"/>
      <c r="H27" s="60"/>
      <c r="I27" s="60"/>
    </row>
  </sheetData>
  <sheetProtection algorithmName="SHA-512" hashValue="NszcT/HbuLoh8CdDJihO0mjecJuGJKtU8b2xwuJOOCwHU5CR3JDUWBgxmFrsPmGS69tpcAyK6SDWxtmF+69tqA==" saltValue="hXeY8rtvSxSMvNi/etix+Q==" spinCount="100000" sheet="1" objects="1" scenarios="1"/>
  <mergeCells count="1">
    <mergeCell ref="A13:I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DD1255-5E1C-4A99-9E5A-4066832C030B}">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9AB3BDCD-9587-4A45-BBA4-73BC1B4B0005}">
  <ds:schemaRefs>
    <ds:schemaRef ds:uri="http://schemas.microsoft.com/sharepoint/v3/contenttype/forms"/>
  </ds:schemaRefs>
</ds:datastoreItem>
</file>

<file path=customXml/itemProps3.xml><?xml version="1.0" encoding="utf-8"?>
<ds:datastoreItem xmlns:ds="http://schemas.openxmlformats.org/officeDocument/2006/customXml" ds:itemID="{194A7DD9-B5C9-408F-800E-B31A5C27B9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